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qaxaq\"/>
    </mc:Choice>
  </mc:AlternateContent>
  <bookViews>
    <workbookView xWindow="-120" yWindow="-120" windowWidth="20724" windowHeight="11160" tabRatio="879" firstSheet="1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hosqer'!$A$1:$C$100</definedName>
    <definedName name="_xlnm.Print_Area" localSheetId="3">'Dramakani hamematakan'!$A$1:$F$92</definedName>
    <definedName name="_xlnm.Print_Area" localSheetId="0">'Ekamut-caxs'!$A$1:$D$82</definedName>
    <definedName name="_xlnm.Print_Area" localSheetId="2">'Ekamutneri hamematakan'!$A$1:$F$74</definedName>
    <definedName name="_xlnm.Print_Area" localSheetId="8">'Khmberi ev erekhaneri tiv'!$A$1:$F$33</definedName>
    <definedName name="_xlnm.Print_Area" localSheetId="6">Komunal!$A$1:$M$34</definedName>
    <definedName name="_xlnm.Print_Area" localSheetId="7">'Pastaci finansav.'!$A$1:$E$21</definedName>
    <definedName name="Tab" localSheetId="8">#REF!</definedName>
    <definedName name="Tab" localSheetId="7">#REF!</definedName>
    <definedName name="Tab1CodeCol" localSheetId="4">#REF!</definedName>
    <definedName name="Tab1CodeCol" localSheetId="8">#REF!</definedName>
    <definedName name="Tab1CodeCol" localSheetId="7">#REF!</definedName>
    <definedName name="Tab1Col" localSheetId="8">#REF!</definedName>
    <definedName name="Tab1Col" localSheetId="7">#REF!</definedName>
    <definedName name="Tab1Col1" localSheetId="4">#REF!</definedName>
    <definedName name="Tab1Col1" localSheetId="8">#REF!</definedName>
    <definedName name="Tab1Col1" localSheetId="7">#REF!</definedName>
    <definedName name="Tab1ColLast" localSheetId="4">#REF!</definedName>
    <definedName name="Tab1ColLast" localSheetId="8">#REF!</definedName>
    <definedName name="Tab1ColLast" localSheetId="7">#REF!</definedName>
    <definedName name="Tab1Row1" localSheetId="4">#REF!</definedName>
    <definedName name="Tab1Row1" localSheetId="8">#REF!</definedName>
    <definedName name="Tab1Row1" localSheetId="7">#REF!</definedName>
    <definedName name="Tab1RowCode" localSheetId="4">#REF!</definedName>
    <definedName name="Tab1RowCode" localSheetId="8">#REF!</definedName>
    <definedName name="Tab1RowCode" localSheetId="7">#REF!</definedName>
    <definedName name="Tab1RowLast" localSheetId="4">#REF!</definedName>
    <definedName name="Tab1RowLast" localSheetId="8">#REF!</definedName>
    <definedName name="Tab1RowLast" localSheetId="7">#REF!</definedName>
    <definedName name="Tab2CodeCol" localSheetId="4">#REF!</definedName>
    <definedName name="Tab2CodeCol" localSheetId="8">#REF!</definedName>
    <definedName name="Tab2CodeCol" localSheetId="7">#REF!</definedName>
    <definedName name="Tab2Col1" localSheetId="4">#REF!</definedName>
    <definedName name="Tab2Col1" localSheetId="8">#REF!</definedName>
    <definedName name="Tab2Col1" localSheetId="7">#REF!</definedName>
    <definedName name="Tab2ColLast" localSheetId="4">#REF!</definedName>
    <definedName name="Tab2ColLast" localSheetId="8">#REF!</definedName>
    <definedName name="Tab2ColLast" localSheetId="7">#REF!</definedName>
    <definedName name="Tab2Row1" localSheetId="4">#REF!</definedName>
    <definedName name="Tab2Row1" localSheetId="8">#REF!</definedName>
    <definedName name="Tab2Row1" localSheetId="7">#REF!</definedName>
    <definedName name="Tab2RowCode" localSheetId="4">#REF!</definedName>
    <definedName name="Tab2RowCode" localSheetId="8">#REF!</definedName>
    <definedName name="Tab2RowCode" localSheetId="7">#REF!</definedName>
    <definedName name="Tab2RowLast" localSheetId="4">#REF!</definedName>
    <definedName name="Tab2RowLast" localSheetId="8">#REF!</definedName>
    <definedName name="Tab2RowLast" localSheetId="7">#REF!</definedName>
    <definedName name="Tab3CodeCol" localSheetId="4">'[4]5'!#REF!</definedName>
    <definedName name="Tab3CodeCol" localSheetId="8">#REF!</definedName>
    <definedName name="Tab3CodeCol" localSheetId="7">#REF!</definedName>
    <definedName name="Tab3Col1" localSheetId="4">'[4]5'!#REF!</definedName>
    <definedName name="Tab3Col1" localSheetId="8">#REF!</definedName>
    <definedName name="Tab3Col1" localSheetId="7">#REF!</definedName>
    <definedName name="Tab3ColLast" localSheetId="4">'[4]5'!#REF!</definedName>
    <definedName name="Tab3ColLast" localSheetId="8">#REF!</definedName>
    <definedName name="Tab3ColLast" localSheetId="7">#REF!</definedName>
    <definedName name="Tab3Row1" localSheetId="4">'[4]5'!#REF!</definedName>
    <definedName name="Tab3Row1" localSheetId="8">#REF!</definedName>
    <definedName name="Tab3Row1" localSheetId="7">#REF!</definedName>
    <definedName name="Tab3RowLast" localSheetId="4">'[4]5'!#REF!</definedName>
    <definedName name="Tab3RowLast" localSheetId="8">#REF!</definedName>
    <definedName name="Tab3RowLast" localSheetId="7">#REF!</definedName>
    <definedName name="Tab4CodeCol" localSheetId="4">'[4]5'!#REF!</definedName>
    <definedName name="Tab4CodeCol" localSheetId="8">#REF!</definedName>
    <definedName name="Tab4CodeCol" localSheetId="7">#REF!</definedName>
    <definedName name="Tab4Col1" localSheetId="4">'[4]5'!#REF!</definedName>
    <definedName name="Tab4Col1" localSheetId="8">#REF!</definedName>
    <definedName name="Tab4Col1" localSheetId="7">#REF!</definedName>
    <definedName name="Tab4ColLast" localSheetId="4">'[4]5'!#REF!</definedName>
    <definedName name="Tab4ColLast" localSheetId="8">#REF!</definedName>
    <definedName name="Tab4ColLast" localSheetId="7">#REF!</definedName>
    <definedName name="Tab4Row1" localSheetId="4">'[4]5'!#REF!</definedName>
    <definedName name="Tab4Row1" localSheetId="8">#REF!</definedName>
    <definedName name="Tab4Row1" localSheetId="7">#REF!</definedName>
    <definedName name="Tab4RowLast" localSheetId="4">'[4]5'!#REF!</definedName>
    <definedName name="Tab4RowLast" localSheetId="8">#REF!</definedName>
    <definedName name="Tab4RowLast" localSheetId="7">#REF!</definedName>
    <definedName name="Tab5CodeCol" localSheetId="4">'[4]5'!#REF!</definedName>
    <definedName name="Tab5CodeCol" localSheetId="8">#REF!</definedName>
    <definedName name="Tab5CodeCol" localSheetId="7">#REF!</definedName>
    <definedName name="Tab5Col1" localSheetId="4">'[4]5'!#REF!</definedName>
    <definedName name="Tab5Col1" localSheetId="8">#REF!</definedName>
    <definedName name="Tab5Col1" localSheetId="7">#REF!</definedName>
    <definedName name="Tab5ColLast" localSheetId="4">'[4]5'!#REF!</definedName>
    <definedName name="Tab5ColLast" localSheetId="8">#REF!</definedName>
    <definedName name="Tab5ColLast" localSheetId="7">#REF!</definedName>
    <definedName name="Tab5Row1" localSheetId="4">'[4]5'!#REF!</definedName>
    <definedName name="Tab5Row1" localSheetId="8">#REF!</definedName>
    <definedName name="Tab5Row1" localSheetId="7">#REF!</definedName>
    <definedName name="Tab5RowLast" localSheetId="4">'[4]5'!#REF!</definedName>
    <definedName name="Tab5RowLast" localSheetId="8">#REF!</definedName>
    <definedName name="Tab5RowLast" localSheetId="7">#REF!</definedName>
    <definedName name="Tab6CodeCol" localSheetId="4">'[4]5'!#REF!</definedName>
    <definedName name="Tab6CodeCol" localSheetId="8">#REF!</definedName>
    <definedName name="Tab6CodeCol" localSheetId="7">#REF!</definedName>
    <definedName name="Tab6Col1" localSheetId="4">'[4]5'!#REF!</definedName>
    <definedName name="Tab6Col1" localSheetId="8">#REF!</definedName>
    <definedName name="Tab6Col1" localSheetId="7">#REF!</definedName>
    <definedName name="Tab6ColLast" localSheetId="4">'[4]5'!#REF!</definedName>
    <definedName name="Tab6ColLast" localSheetId="8">#REF!</definedName>
    <definedName name="Tab6ColLast" localSheetId="7">#REF!</definedName>
    <definedName name="Tab6Row1" localSheetId="4">'[4]5'!#REF!</definedName>
    <definedName name="Tab6Row1" localSheetId="8">#REF!</definedName>
    <definedName name="Tab6Row1" localSheetId="7">#REF!</definedName>
    <definedName name="Tab6RowLast" localSheetId="4">'[4]5'!#REF!</definedName>
    <definedName name="Tab6RowLast" localSheetId="8">#REF!</definedName>
    <definedName name="Tab6RowLast" localSheetId="7">#REF!</definedName>
    <definedName name="Tab7CodeCol" localSheetId="4">#REF!</definedName>
    <definedName name="Tab7CodeCol" localSheetId="8">#REF!</definedName>
    <definedName name="Tab7CodeCol" localSheetId="7">#REF!</definedName>
    <definedName name="Tab7Col1" localSheetId="4">#REF!</definedName>
    <definedName name="Tab7Col1" localSheetId="8">#REF!</definedName>
    <definedName name="Tab7Col1" localSheetId="7">#REF!</definedName>
    <definedName name="Tab7ColLast" localSheetId="4">#REF!</definedName>
    <definedName name="Tab7ColLast" localSheetId="8">#REF!</definedName>
    <definedName name="Tab7ColLast" localSheetId="7">#REF!</definedName>
    <definedName name="Tab7Row1" localSheetId="4">#REF!</definedName>
    <definedName name="Tab7Row1" localSheetId="8">#REF!</definedName>
    <definedName name="Tab7Row1" localSheetId="7">#REF!</definedName>
    <definedName name="Tab7RowCode" localSheetId="4">#REF!</definedName>
    <definedName name="Tab7RowCode" localSheetId="8">#REF!</definedName>
    <definedName name="Tab7RowCode" localSheetId="7">#REF!</definedName>
    <definedName name="Tab7RowLast" localSheetId="4">#REF!</definedName>
    <definedName name="Tab7RowLast" localSheetId="8">#REF!</definedName>
    <definedName name="Tab7RowLast" localSheetId="7">#REF!</definedName>
  </definedNames>
  <calcPr calcId="152511"/>
</workbook>
</file>

<file path=xl/calcChain.xml><?xml version="1.0" encoding="utf-8"?>
<calcChain xmlns="http://schemas.openxmlformats.org/spreadsheetml/2006/main">
  <c r="D71" i="19" l="1"/>
  <c r="E10" i="21" l="1"/>
  <c r="D68" i="19"/>
  <c r="D67" i="19"/>
  <c r="D68" i="10" l="1"/>
  <c r="E57" i="9"/>
  <c r="E58" i="9"/>
  <c r="E59" i="9"/>
  <c r="E61" i="9"/>
  <c r="E62" i="9"/>
  <c r="D53" i="9"/>
  <c r="D54" i="9"/>
  <c r="D55" i="9"/>
  <c r="D56" i="9"/>
  <c r="E56" i="9" s="1"/>
  <c r="D57" i="9"/>
  <c r="D58" i="9"/>
  <c r="D59" i="9"/>
  <c r="D60" i="9"/>
  <c r="E60" i="9" s="1"/>
  <c r="D61" i="9"/>
  <c r="D62" i="9"/>
  <c r="D57" i="10"/>
  <c r="D58" i="10"/>
  <c r="D59" i="10"/>
  <c r="D62" i="10"/>
  <c r="E62" i="10" s="1"/>
  <c r="C63" i="10"/>
  <c r="E57" i="10"/>
  <c r="E59" i="10"/>
  <c r="E58" i="10"/>
  <c r="B58" i="10"/>
  <c r="B59" i="10"/>
  <c r="B60" i="10"/>
  <c r="B61" i="10"/>
  <c r="B62" i="10"/>
  <c r="B57" i="10"/>
  <c r="C53" i="10"/>
  <c r="C54" i="10"/>
  <c r="C55" i="10"/>
  <c r="C52" i="10"/>
  <c r="D63" i="9"/>
  <c r="G7" i="11"/>
  <c r="F7" i="11"/>
  <c r="J17" i="11"/>
  <c r="D17" i="11"/>
  <c r="D7" i="11"/>
  <c r="E12" i="11"/>
  <c r="D12" i="11"/>
  <c r="J18" i="12" l="1"/>
  <c r="J17" i="12"/>
  <c r="C10" i="21"/>
  <c r="C70" i="7" l="1"/>
  <c r="C65" i="7"/>
  <c r="C66" i="7"/>
  <c r="C67" i="7"/>
  <c r="D60" i="10" s="1"/>
  <c r="E60" i="10" s="1"/>
  <c r="C68" i="7"/>
  <c r="D61" i="10" s="1"/>
  <c r="E61" i="10" s="1"/>
  <c r="C69" i="7"/>
  <c r="C64" i="7"/>
  <c r="D30" i="19"/>
  <c r="C20" i="7"/>
  <c r="D17" i="19"/>
  <c r="D32" i="19"/>
  <c r="F28" i="12"/>
  <c r="D16" i="19"/>
  <c r="D51" i="19" s="1"/>
  <c r="C51" i="7" s="1"/>
  <c r="C19" i="7" l="1"/>
  <c r="C38" i="7" l="1"/>
  <c r="D34" i="19"/>
  <c r="C34" i="7" s="1"/>
  <c r="C32" i="7"/>
  <c r="C40" i="7"/>
  <c r="F13" i="11" l="1"/>
  <c r="M7" i="11"/>
  <c r="C8" i="21"/>
  <c r="D8" i="18" l="1"/>
  <c r="I18" i="12" l="1"/>
  <c r="I17" i="12" l="1"/>
  <c r="M7" i="12" l="1"/>
  <c r="M8" i="12"/>
  <c r="M9" i="12"/>
  <c r="M10" i="12"/>
  <c r="M11" i="12"/>
  <c r="M12" i="12"/>
  <c r="M13" i="12"/>
  <c r="M14" i="12"/>
  <c r="M15" i="12"/>
  <c r="M16" i="12"/>
  <c r="M18" i="12"/>
  <c r="M17" i="12"/>
  <c r="B78" i="10" l="1"/>
  <c r="B63" i="10"/>
  <c r="B56" i="10"/>
  <c r="D54" i="18" l="1"/>
  <c r="D59" i="18" s="1"/>
  <c r="F59" i="18" s="1"/>
  <c r="D15" i="19"/>
  <c r="C100" i="7" l="1"/>
  <c r="B100" i="7"/>
  <c r="D6" i="10" l="1"/>
  <c r="F5" i="10"/>
  <c r="F5" i="9" s="1"/>
  <c r="C74" i="7"/>
  <c r="D32" i="22" l="1"/>
  <c r="D30" i="22"/>
  <c r="E20" i="21"/>
  <c r="E19" i="21"/>
  <c r="E18" i="21"/>
  <c r="E17" i="21"/>
  <c r="J32" i="12"/>
  <c r="J30" i="12"/>
  <c r="H21" i="11"/>
  <c r="H19" i="11"/>
  <c r="D66" i="18"/>
  <c r="D64" i="18"/>
  <c r="D90" i="10"/>
  <c r="D88" i="10"/>
  <c r="D72" i="9"/>
  <c r="D70" i="9"/>
  <c r="C97" i="7"/>
  <c r="C95" i="7"/>
  <c r="B85" i="10"/>
  <c r="D84" i="10"/>
  <c r="B84" i="10"/>
  <c r="C25" i="7"/>
  <c r="J16" i="11" l="1"/>
  <c r="D16" i="11"/>
  <c r="C17" i="11"/>
  <c r="C16" i="11"/>
  <c r="E18" i="12" l="1"/>
  <c r="F18" i="12" s="1"/>
  <c r="E17" i="12"/>
  <c r="F17" i="12" s="1"/>
  <c r="C26" i="7"/>
  <c r="C75" i="7" l="1"/>
  <c r="E11" i="21"/>
  <c r="C11" i="21"/>
  <c r="F10" i="21" s="1"/>
  <c r="D11" i="21"/>
  <c r="C16" i="7" s="1"/>
  <c r="D13" i="19" s="1"/>
  <c r="D37" i="19"/>
  <c r="D31" i="19"/>
  <c r="A8" i="7"/>
  <c r="A2" i="9"/>
  <c r="A2" i="10"/>
  <c r="A2" i="18"/>
  <c r="A2" i="11"/>
  <c r="A2" i="12"/>
  <c r="A2" i="21"/>
  <c r="A2" i="22"/>
  <c r="C17" i="7" l="1"/>
  <c r="C15" i="7"/>
  <c r="D12" i="19" s="1"/>
  <c r="C44" i="7" l="1"/>
  <c r="C43" i="7"/>
  <c r="F27" i="12" l="1"/>
  <c r="J27" i="12" l="1"/>
  <c r="C42" i="7" l="1"/>
  <c r="C71" i="7"/>
  <c r="D85" i="10"/>
  <c r="E85" i="10" s="1"/>
  <c r="D19" i="9"/>
  <c r="E19" i="9" s="1"/>
  <c r="E84" i="10"/>
  <c r="D78" i="10"/>
  <c r="E78" i="10" s="1"/>
  <c r="D77" i="10"/>
  <c r="D20" i="9"/>
  <c r="E20" i="9" s="1"/>
  <c r="E63" i="9"/>
  <c r="D19" i="10"/>
  <c r="D63" i="10"/>
  <c r="E63" i="10" s="1"/>
  <c r="C63" i="7"/>
  <c r="D56" i="10" s="1"/>
  <c r="C7" i="10"/>
  <c r="D18" i="10" l="1"/>
  <c r="E18" i="10" s="1"/>
  <c r="E19" i="10"/>
  <c r="C13" i="7" l="1"/>
  <c r="C62" i="18" s="1"/>
  <c r="D75" i="10" l="1"/>
  <c r="E75" i="10" s="1"/>
  <c r="C78" i="7"/>
  <c r="D52" i="9"/>
  <c r="E52" i="9" s="1"/>
  <c r="E53" i="9"/>
  <c r="C59" i="7"/>
  <c r="D52" i="10" s="1"/>
  <c r="E52" i="10" s="1"/>
  <c r="C60" i="7"/>
  <c r="D53" i="10" s="1"/>
  <c r="E53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E7" i="22"/>
  <c r="D7" i="22"/>
  <c r="C7" i="22"/>
  <c r="D9" i="10"/>
  <c r="E9" i="10" s="1"/>
  <c r="D8" i="9"/>
  <c r="E8" i="9" s="1"/>
  <c r="F23" i="22" l="1"/>
  <c r="E23" i="22"/>
  <c r="D23" i="22"/>
  <c r="C23" i="22"/>
  <c r="C36" i="7"/>
  <c r="C24" i="7"/>
  <c r="C22" i="7"/>
  <c r="C52" i="7"/>
  <c r="C55" i="7"/>
  <c r="D48" i="10" s="1"/>
  <c r="C56" i="7"/>
  <c r="C57" i="7"/>
  <c r="C58" i="7"/>
  <c r="C61" i="7"/>
  <c r="C62" i="7"/>
  <c r="M10" i="11" l="1"/>
  <c r="M11" i="11" l="1"/>
  <c r="D29" i="19" s="1"/>
  <c r="C29" i="7" l="1"/>
  <c r="D8" i="10" l="1"/>
  <c r="C21" i="7"/>
  <c r="C54" i="7"/>
  <c r="C53" i="7"/>
  <c r="C50" i="7"/>
  <c r="C49" i="7"/>
  <c r="C48" i="7"/>
  <c r="C47" i="7"/>
  <c r="C46" i="7"/>
  <c r="C45" i="7"/>
  <c r="C41" i="7"/>
  <c r="C39" i="7"/>
  <c r="C35" i="7"/>
  <c r="C31" i="7" l="1"/>
  <c r="D27" i="7"/>
  <c r="D21" i="19" l="1"/>
  <c r="D20" i="19" s="1"/>
  <c r="D26" i="19" s="1"/>
  <c r="C30" i="7" l="1"/>
  <c r="C90" i="7"/>
  <c r="D7" i="9"/>
  <c r="D64" i="9" l="1"/>
  <c r="D65" i="9"/>
  <c r="D66" i="9"/>
  <c r="D67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3" i="9"/>
  <c r="D24" i="9"/>
  <c r="D28" i="9"/>
  <c r="D29" i="9"/>
  <c r="D17" i="9"/>
  <c r="D18" i="9"/>
  <c r="D9" i="9"/>
  <c r="D10" i="9"/>
  <c r="D12" i="9"/>
  <c r="D13" i="9"/>
  <c r="D14" i="9"/>
  <c r="C86" i="7" l="1"/>
  <c r="C37" i="7"/>
  <c r="D16" i="9" l="1"/>
  <c r="D34" i="18" l="1"/>
  <c r="H19" i="12"/>
  <c r="D19" i="12"/>
  <c r="D22" i="9" l="1"/>
  <c r="D82" i="10"/>
  <c r="D81" i="10"/>
  <c r="D80" i="10"/>
  <c r="D76" i="10"/>
  <c r="D74" i="10"/>
  <c r="D73" i="10"/>
  <c r="D72" i="10"/>
  <c r="D69" i="10"/>
  <c r="D67" i="10"/>
  <c r="D66" i="10"/>
  <c r="D65" i="10"/>
  <c r="D55" i="10"/>
  <c r="D54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3" i="10"/>
  <c r="D24" i="10"/>
  <c r="D22" i="10"/>
  <c r="E22" i="10" s="1"/>
  <c r="D10" i="10"/>
  <c r="D11" i="10"/>
  <c r="D13" i="10"/>
  <c r="D14" i="10"/>
  <c r="D15" i="10"/>
  <c r="D16" i="10"/>
  <c r="D17" i="10"/>
  <c r="G19" i="12"/>
  <c r="I19" i="12"/>
  <c r="J19" i="12"/>
  <c r="J20" i="12" s="1"/>
  <c r="D33" i="19" s="1"/>
  <c r="C33" i="7" l="1"/>
  <c r="D75" i="19"/>
  <c r="F75" i="19" s="1"/>
  <c r="E33" i="19"/>
  <c r="C77" i="7"/>
  <c r="D71" i="10"/>
  <c r="C71" i="10"/>
  <c r="D83" i="10"/>
  <c r="M27" i="12"/>
  <c r="M28" i="12" s="1"/>
  <c r="F19" i="12" l="1"/>
  <c r="F20" i="12" s="1"/>
  <c r="C79" i="10"/>
  <c r="C70" i="10" s="1"/>
  <c r="D79" i="10"/>
  <c r="D70" i="10" s="1"/>
  <c r="E80" i="10"/>
  <c r="E32" i="19" l="1"/>
  <c r="E79" i="10"/>
  <c r="D11" i="9" l="1"/>
  <c r="C14" i="7"/>
  <c r="D12" i="10"/>
  <c r="D7" i="10" s="1"/>
  <c r="D26" i="9"/>
  <c r="L19" i="12"/>
  <c r="D44" i="9" l="1"/>
  <c r="D44" i="10"/>
  <c r="D32" i="7"/>
  <c r="D26" i="10"/>
  <c r="D33" i="7"/>
  <c r="D25" i="9"/>
  <c r="M19" i="12"/>
  <c r="M20" i="12" s="1"/>
  <c r="E34" i="19" s="1"/>
  <c r="E56" i="10"/>
  <c r="E65" i="10"/>
  <c r="D25" i="10" l="1"/>
  <c r="E77" i="10"/>
  <c r="E75" i="19" l="1"/>
  <c r="D27" i="9"/>
  <c r="D34" i="7" l="1"/>
  <c r="E73" i="10"/>
  <c r="D27" i="10" l="1"/>
  <c r="E27" i="10" s="1"/>
  <c r="E26" i="10"/>
  <c r="D64" i="10"/>
  <c r="C64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4" i="10"/>
  <c r="E55" i="10"/>
  <c r="E66" i="10"/>
  <c r="E67" i="10"/>
  <c r="E68" i="10"/>
  <c r="E69" i="10"/>
  <c r="E72" i="10"/>
  <c r="E24" i="10"/>
  <c r="E25" i="10"/>
  <c r="C21" i="10" l="1"/>
  <c r="D21" i="10"/>
  <c r="E64" i="10"/>
  <c r="E30" i="10"/>
  <c r="E71" i="10"/>
  <c r="C30" i="9"/>
  <c r="C21" i="9" s="1"/>
  <c r="E67" i="9"/>
  <c r="E66" i="9"/>
  <c r="E65" i="9"/>
  <c r="E64" i="9"/>
  <c r="E55" i="9"/>
  <c r="E54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1" i="9" s="1"/>
  <c r="E29" i="9"/>
  <c r="E28" i="9"/>
  <c r="E27" i="9"/>
  <c r="E26" i="9"/>
  <c r="E25" i="9"/>
  <c r="E24" i="9"/>
  <c r="E23" i="9"/>
  <c r="E22" i="9"/>
  <c r="E30" i="9" l="1"/>
  <c r="K19" i="12" l="1"/>
  <c r="E19" i="12"/>
  <c r="C19" i="12"/>
  <c r="C15" i="9" l="1"/>
  <c r="C6" i="9" s="1"/>
  <c r="E9" i="9"/>
  <c r="D20" i="10" l="1"/>
  <c r="C83" i="10"/>
  <c r="C20" i="10" s="1"/>
  <c r="E82" i="10"/>
  <c r="E76" i="10"/>
  <c r="E74" i="10"/>
  <c r="E23" i="10"/>
  <c r="E17" i="10"/>
  <c r="E16" i="10"/>
  <c r="E15" i="10"/>
  <c r="E14" i="10"/>
  <c r="E13" i="10"/>
  <c r="E12" i="10"/>
  <c r="E11" i="10"/>
  <c r="E10" i="10"/>
  <c r="E8" i="10"/>
  <c r="E6" i="10"/>
  <c r="E18" i="9"/>
  <c r="E17" i="9"/>
  <c r="E16" i="9"/>
  <c r="D15" i="9"/>
  <c r="D6" i="9" s="1"/>
  <c r="D68" i="9" s="1"/>
  <c r="E14" i="9"/>
  <c r="E13" i="9"/>
  <c r="E12" i="9"/>
  <c r="E11" i="9"/>
  <c r="E10" i="9"/>
  <c r="E7" i="9"/>
  <c r="C68" i="9"/>
  <c r="D86" i="10" l="1"/>
  <c r="E70" i="10"/>
  <c r="E21" i="10"/>
  <c r="E81" i="10"/>
  <c r="E83" i="10"/>
  <c r="E68" i="9"/>
  <c r="E15" i="9"/>
  <c r="E21" i="9"/>
  <c r="E6" i="9"/>
  <c r="E7" i="10"/>
  <c r="E20" i="10" l="1"/>
  <c r="C86" i="10" l="1"/>
  <c r="E86" i="10" s="1"/>
  <c r="C28" i="7" l="1"/>
  <c r="C27" i="7" l="1"/>
  <c r="C93" i="7" s="1"/>
</calcChain>
</file>

<file path=xl/sharedStrings.xml><?xml version="1.0" encoding="utf-8"?>
<sst xmlns="http://schemas.openxmlformats.org/spreadsheetml/2006/main" count="692" uniqueCount="276">
  <si>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</si>
  <si>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</si>
  <si>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</si>
  <si>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</si>
  <si>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</si>
  <si>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</si>
  <si>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</si>
  <si>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</si>
  <si>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</si>
  <si>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</si>
  <si>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</si>
  <si>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</si>
  <si>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</si>
  <si>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</si>
  <si>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</si>
  <si>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</si>
  <si>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</si>
  <si>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</si>
  <si>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</si>
  <si>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</si>
  <si>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</si>
  <si>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</si>
  <si>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</si>
  <si>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</si>
  <si>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</si>
  <si>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</si>
  <si>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</si>
  <si>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</si>
  <si>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</si>
  <si>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</si>
  <si>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</si>
  <si>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</si>
  <si>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</si>
  <si>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</si>
  <si>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</si>
  <si>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</si>
  <si>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</si>
  <si>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</si>
  <si>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</si>
  <si>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</si>
  <si>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</si>
  <si>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</si>
  <si>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</si>
  <si>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</si>
  <si>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</si>
  <si>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</si>
  <si>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</si>
  <si>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</si>
  <si>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</si>
  <si>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</si>
  <si>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</si>
  <si>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</si>
  <si>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</si>
  <si>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</si>
  <si>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</si>
  <si>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</si>
  <si>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</si>
  <si>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</si>
  <si>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</si>
  <si>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</si>
  <si>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</si>
  <si>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</si>
  <si>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</si>
  <si>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</si>
  <si>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</si>
  <si>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</si>
  <si>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</si>
  <si>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</si>
  <si>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</si>
  <si>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</si>
  <si>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</si>
  <si>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</si>
  <si>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</si>
  <si>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</si>
  <si>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</si>
  <si>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</si>
  <si>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</si>
  <si>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</si>
  <si>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</si>
  <si>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</si>
  <si>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</si>
  <si>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</si>
  <si>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</si>
  <si>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</si>
  <si>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</si>
  <si>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</si>
  <si>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</si>
  <si>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</si>
  <si>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</si>
  <si>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</si>
  <si>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</si>
  <si>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</si>
  <si>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</si>
  <si>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</si>
  <si>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</si>
  <si>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</si>
  <si>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</si>
  <si>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</si>
  <si>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</si>
  <si>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</si>
  <si>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</si>
  <si>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</si>
  <si>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</si>
  <si>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</si>
  <si>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</si>
  <si>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</si>
  <si>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</si>
  <si>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</si>
  <si>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</si>
  <si>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</si>
  <si>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</si>
  <si>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</si>
  <si>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</si>
  <si>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</si>
  <si>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</si>
  <si>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</si>
  <si>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</si>
  <si>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</si>
  <si>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</si>
  <si>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</si>
  <si>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</si>
  <si>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</si>
  <si>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</si>
  <si>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</si>
  <si>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</si>
  <si>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</si>
  <si>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</si>
  <si>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</si>
  <si>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</si>
  <si>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</si>
  <si>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</si>
  <si>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</si>
  <si>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</si>
  <si>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</si>
  <si>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</si>
  <si>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</si>
  <si>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</si>
  <si>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</si>
  <si>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</si>
  <si>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</si>
  <si>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</si>
  <si>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</si>
  <si>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</si>
  <si>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</si>
  <si>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</si>
  <si>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</si>
  <si>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</si>
  <si>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</si>
  <si>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</si>
  <si>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</si>
  <si>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</si>
  <si>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</si>
  <si>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</si>
  <si>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</si>
  <si>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</si>
  <si>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</si>
  <si>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</si>
  <si>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դրոշմանիշային վճար</t>
  </si>
  <si>
    <t>Դեբիտորական պարտքեր վաճարքների գծով, այդ թվում՝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</si>
  <si>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</si>
  <si>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</si>
  <si>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</si>
  <si>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</si>
  <si>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</si>
  <si>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</si>
  <si>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</si>
  <si>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հ. --------------- - Ա որոշմամբ</t>
  </si>
  <si>
    <t>x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</si>
  <si>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</si>
  <si>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</si>
  <si>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</si>
  <si>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</si>
  <si>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</si>
  <si>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</si>
  <si>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</si>
  <si>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</si>
  <si>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</si>
  <si>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</si>
  <si>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</si>
  <si>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</si>
  <si>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</si>
  <si>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</si>
  <si>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</si>
  <si>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</si>
  <si>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</si>
  <si>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</si>
  <si>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</si>
  <si>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</si>
  <si>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</si>
  <si>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</si>
  <si>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</si>
  <si>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</si>
  <si>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</si>
  <si>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</si>
  <si>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</si>
  <si>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</si>
  <si>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</si>
  <si>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</si>
  <si>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</si>
  <si>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վարձակալությունից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</si>
  <si>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</si>
  <si>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 xml:space="preserve">աշխատավարձի ֆոնդի կանխատեսում առանց հնոցապանների </t>
  </si>
  <si>
    <t>Համայնքի բյուջեից փաստացի ֆինանսավորում (սուբսիդիա)</t>
  </si>
  <si>
    <t xml:space="preserve">Վճարովի ծառայություններից փաստացի մուտքեր 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</si>
  <si>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</si>
  <si>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</si>
  <si>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Ազգային, լարային և փողային նվագարանների ուսուցման ծառայությունից փաստացի ֆինանսավորում (պետ. պատվեր)*</t>
  </si>
  <si>
    <t>ԸՆԴԱՄԵՆԸ կոմունալ համավճար</t>
  </si>
  <si>
    <t>գումարային (դրամ)</t>
  </si>
  <si>
    <t>պարտադիր նշել ինչի գծով է՝</t>
  </si>
  <si>
    <t>2021թ.  (խոր/մետր)</t>
  </si>
  <si>
    <t>2021թ. գումարային (դրամ)</t>
  </si>
  <si>
    <t>2021թ.  (կվտ/ժամ)</t>
  </si>
  <si>
    <t>X</t>
  </si>
  <si>
    <t>փետրվար</t>
  </si>
  <si>
    <t>10 ամսվա փաստացի աշխատավարձ</t>
  </si>
  <si>
    <t>10 ամսվա փաստացի ֆինանսավորում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</si>
  <si>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</si>
  <si>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</si>
  <si>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</si>
  <si>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</si>
  <si>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</si>
  <si>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</si>
  <si>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</si>
  <si>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</si>
  <si>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</si>
  <si>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</si>
  <si>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«---------» ---------------- 2022թ.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</si>
  <si>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</si>
  <si>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</si>
  <si>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 xml:space="preserve"> 01. 01. 2021թ. – 31. 12. 2021թ.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</si>
  <si>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</si>
  <si>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</si>
  <si>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</si>
  <si>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</si>
  <si>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</si>
  <si>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</si>
  <si>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ՀՀ ՀԿԾՀ-ի՝ 29.12.2021թ. 
հ.478-Ն հրաման</t>
  </si>
  <si>
    <t>1 խ/մ =</t>
  </si>
  <si>
    <t>200.47 դրամ</t>
  </si>
  <si>
    <t>ՀՀ ՀԿԾՀ-ի՝ 30.11.2021թ. 
հ.405-Ն հրաման</t>
  </si>
  <si>
    <t>2022թ. փաստացի ֆինանսավորման վերաբերյալ</t>
  </si>
  <si>
    <t>2022թ. խմբերի /դասարանների/, երեխաների և մարզիչների թվաքանակի վերաբերյալ</t>
  </si>
  <si>
    <t>Ընդամենը երեխաների ցուցակային թիվը՝</t>
  </si>
  <si>
    <t>Կոմունալ համավճարներ /հազ.դրամ/</t>
  </si>
  <si>
    <t>110.8 դրամ</t>
  </si>
  <si>
    <t>143.7 դրամ</t>
  </si>
  <si>
    <t>ՀՐԱՉՅԱ ՍԱՐԳՍՅԱՆ</t>
  </si>
  <si>
    <t xml:space="preserve">«Երևանի պատանի հանդիսատեսի թատրոն» ՀՈԱԿ-ի </t>
  </si>
  <si>
    <t>ԵՐԵՎԱՆԻ ՄԱՆԿԱՊԱՏ. ՍՏԵՂԾԱԳՈՐԾ.ՔԱՂԱՔԱՅԻՆ ԿԵՆՏՐՈՆ ՀՈԱԿ</t>
  </si>
  <si>
    <t>ՈՍԿԵ ԾԻՐԱՆ ԿԻՆՈՅԻ ԶԱՐԳԱՑՄԱՆ Հիմնադրամ</t>
  </si>
  <si>
    <t>Իմեքս գրուպ ՍՊԸ</t>
  </si>
  <si>
    <t>Կանխավճար, ավել փոխանցած</t>
  </si>
  <si>
    <t>Անի Սոֆոյան ԱՁ</t>
  </si>
  <si>
    <t>միջոցառ. տեխն. ապահովմ. գծով</t>
  </si>
  <si>
    <t>Երևանի մնջախաղի պետական թատրոն ՊՈԱԿ</t>
  </si>
  <si>
    <t>«Տոմսարկղ» ՍՊԸ</t>
  </si>
  <si>
    <t>տոմսերի վաճառքի գծով</t>
  </si>
  <si>
    <t>Յուքոմ ՍՊԸ</t>
  </si>
  <si>
    <t>ինտերնետ</t>
  </si>
  <si>
    <t>Մերի-Քրիստ ՍՊԸ</t>
  </si>
  <si>
    <t xml:space="preserve">Սպասարկում </t>
  </si>
  <si>
    <t>միջնորդային ծառայություն</t>
  </si>
  <si>
    <t>Գուրգեն Մուշեղյան ԱՁ</t>
  </si>
  <si>
    <t>տոմսագիրք</t>
  </si>
  <si>
    <t>ՀՎՍՎ թիվ 3 բաժին</t>
  </si>
  <si>
    <t>Տրանսպորտի գծով</t>
  </si>
  <si>
    <t>Հեղինակային իրավունքի ծախսի գծով</t>
  </si>
  <si>
    <t>Ռեկվիզիտի ծախսի գծով</t>
  </si>
  <si>
    <t>Տպագրության ծախսի գծով</t>
  </si>
  <si>
    <t>Բեմադրության կազմակերպման գծով</t>
  </si>
  <si>
    <t>Վճարովի ծառայությունների գծով</t>
  </si>
  <si>
    <t xml:space="preserve">Գործուղման գծով </t>
  </si>
  <si>
    <t>Ֆինանսական կառավարում և խորհրդատվություն</t>
  </si>
  <si>
    <t>Հավելված 21</t>
  </si>
  <si>
    <t>Հավելված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</si>
</sst>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Sylfae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7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30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left" vertical="center"/>
      <protection hidden="1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Fill="1" applyBorder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Border="1" applyAlignment="1" applyProtection="1">
      <alignment horizontal="left" vertical="center"/>
      <protection hidden="1"/>
    </xf>
    <xf numFmtId="0" fontId="27" fillId="0" borderId="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locked="0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164" fontId="28" fillId="0" borderId="0" xfId="0" applyNumberFormat="1" applyFont="1" applyBorder="1" applyAlignment="1" applyProtection="1">
      <alignment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locked="0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31" fillId="0" borderId="0" xfId="20" applyNumberFormat="1" applyFont="1" applyProtection="1">
      <protection hidden="1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6" fillId="0" borderId="10" xfId="0" applyFont="1" applyBorder="1" applyAlignment="1" applyProtection="1">
      <alignment horizontal="left" vertical="center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Border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Border="1" applyAlignment="1">
      <alignment horizontal="center" vertical="center" wrapText="1"/>
    </xf>
    <xf numFmtId="0" fontId="29" fillId="0" borderId="0" xfId="49" applyFont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7" fillId="0" borderId="0" xfId="45" applyFont="1" applyFill="1" applyBorder="1" applyAlignment="1">
      <alignment vertical="center"/>
    </xf>
    <xf numFmtId="0" fontId="43" fillId="0" borderId="0" xfId="49" applyFont="1" applyFill="1" applyAlignment="1">
      <alignment horizontal="center" vertical="center" wrapText="1"/>
    </xf>
    <xf numFmtId="0" fontId="28" fillId="0" borderId="0" xfId="49" applyFont="1" applyFill="1" applyAlignment="1">
      <alignment horizontal="left" vertical="center" wrapText="1"/>
    </xf>
    <xf numFmtId="0" fontId="38" fillId="0" borderId="12" xfId="49" applyFont="1" applyFill="1" applyBorder="1" applyAlignment="1">
      <alignment vertical="center" wrapText="1"/>
    </xf>
    <xf numFmtId="0" fontId="38" fillId="0" borderId="0" xfId="49" applyFont="1" applyFill="1" applyBorder="1" applyAlignment="1">
      <alignment vertical="center" wrapText="1"/>
    </xf>
    <xf numFmtId="0" fontId="28" fillId="0" borderId="0" xfId="49" applyFont="1" applyFill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Border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Border="1" applyAlignment="1">
      <alignment vertical="center" wrapText="1"/>
    </xf>
    <xf numFmtId="0" fontId="28" fillId="0" borderId="0" xfId="49" applyFont="1" applyBorder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31" fillId="0" borderId="0" xfId="45" applyFont="1" applyBorder="1" applyAlignment="1" applyProtection="1">
      <alignment horizontal="left" vertical="center"/>
      <protection hidden="1"/>
    </xf>
    <xf numFmtId="0" fontId="31" fillId="0" borderId="0" xfId="45" applyFont="1" applyBorder="1" applyAlignment="1" applyProtection="1">
      <alignment vertical="center"/>
    </xf>
    <xf numFmtId="1" fontId="31" fillId="0" borderId="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Fill="1" applyBorder="1" applyAlignment="1">
      <alignment vertical="center" wrapText="1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4" fontId="40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Border="1" applyAlignment="1">
      <alignment horizontal="center" vertical="center"/>
    </xf>
    <xf numFmtId="0" fontId="56" fillId="0" borderId="0" xfId="45" applyFont="1" applyBorder="1" applyAlignment="1">
      <alignment horizontal="center" vertical="center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0" fontId="44" fillId="0" borderId="18" xfId="49" applyFont="1" applyBorder="1" applyAlignment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6" fillId="0" borderId="0" xfId="45" applyFont="1" applyBorder="1" applyAlignment="1" applyProtection="1">
      <alignment horizontal="left" vertical="center"/>
    </xf>
    <xf numFmtId="0" fontId="56" fillId="0" borderId="0" xfId="45" applyFont="1" applyBorder="1" applyAlignment="1">
      <alignment horizontal="center" vertical="center" wrapText="1"/>
    </xf>
    <xf numFmtId="0" fontId="55" fillId="0" borderId="0" xfId="45" applyFont="1" applyBorder="1" applyAlignment="1">
      <alignment vertical="center"/>
    </xf>
    <xf numFmtId="0" fontId="57" fillId="0" borderId="0" xfId="45" applyFont="1" applyBorder="1" applyAlignment="1">
      <alignment vertical="center"/>
    </xf>
    <xf numFmtId="3" fontId="27" fillId="0" borderId="0" xfId="45" applyNumberFormat="1" applyFont="1" applyBorder="1" applyAlignment="1">
      <alignment horizontal="center" vertical="center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4" fontId="43" fillId="0" borderId="0" xfId="49" applyNumberFormat="1" applyFont="1" applyBorder="1" applyAlignment="1">
      <alignment horizontal="center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Border="1" applyAlignment="1" applyProtection="1">
      <alignment horizontal="right" vertical="center" wrapText="1"/>
    </xf>
    <xf numFmtId="0" fontId="39" fillId="0" borderId="0" xfId="45" applyFont="1" applyBorder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Fill="1" applyAlignment="1">
      <alignment horizontal="center" vertical="center" wrapText="1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0" fontId="39" fillId="0" borderId="10" xfId="45" applyFont="1" applyBorder="1" applyAlignment="1">
      <alignment horizontal="center" vertical="center" wrapText="1"/>
    </xf>
    <xf numFmtId="3" fontId="42" fillId="0" borderId="0" xfId="49" applyNumberFormat="1" applyFont="1" applyFill="1" applyBorder="1" applyAlignment="1">
      <alignment horizontal="center" vertical="center" wrapText="1"/>
    </xf>
    <xf numFmtId="0" fontId="35" fillId="0" borderId="11" xfId="0" applyFont="1" applyBorder="1" applyAlignment="1" applyProtection="1">
      <alignment horizontal="center" vertical="center"/>
      <protection hidden="1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6" fontId="31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0" fontId="28" fillId="0" borderId="0" xfId="0" applyFont="1" applyBorder="1" applyAlignment="1" applyProtection="1">
      <alignment horizontal="left" vertical="center" wrapText="1"/>
      <protection locked="0"/>
    </xf>
    <xf numFmtId="0" fontId="28" fillId="0" borderId="0" xfId="45" applyFont="1" applyBorder="1" applyAlignment="1">
      <alignment horizontal="center" vertical="center"/>
    </xf>
    <xf numFmtId="3" fontId="55" fillId="0" borderId="0" xfId="45" applyNumberFormat="1" applyFont="1" applyBorder="1" applyAlignment="1">
      <alignment vertical="center"/>
    </xf>
    <xf numFmtId="166" fontId="26" fillId="0" borderId="0" xfId="46" applyNumberFormat="1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vertical="center" wrapText="1"/>
    </xf>
    <xf numFmtId="3" fontId="27" fillId="0" borderId="0" xfId="45" applyNumberFormat="1" applyFont="1" applyBorder="1" applyAlignment="1">
      <alignment horizontal="left" vertical="center"/>
    </xf>
    <xf numFmtId="166" fontId="27" fillId="0" borderId="0" xfId="0" applyNumberFormat="1" applyFont="1" applyBorder="1" applyAlignment="1" applyProtection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61" fillId="0" borderId="0" xfId="45" applyFont="1" applyFill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 applyProtection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horizontal="left" vertical="center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0" fontId="31" fillId="0" borderId="10" xfId="45" applyFont="1" applyBorder="1" applyAlignment="1" applyProtection="1">
      <alignment vertical="center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46" fillId="0" borderId="10" xfId="0" applyFont="1" applyBorder="1" applyAlignment="1" applyProtection="1">
      <alignment horizontal="left" vertical="center" wrapText="1"/>
    </xf>
    <xf numFmtId="165" fontId="31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Border="1" applyAlignment="1">
      <alignment horizontal="right" vertical="center" wrapText="1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/>
    </xf>
    <xf numFmtId="166" fontId="28" fillId="0" borderId="0" xfId="0" applyNumberFormat="1" applyFont="1" applyBorder="1" applyAlignment="1" applyProtection="1">
      <alignment horizontal="center" vertical="center" wrapText="1"/>
    </xf>
    <xf numFmtId="166" fontId="31" fillId="0" borderId="0" xfId="0" applyNumberFormat="1" applyFont="1" applyBorder="1" applyAlignment="1" applyProtection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 vertic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4" xfId="49" applyNumberFormat="1" applyFont="1" applyBorder="1" applyAlignment="1">
      <alignment horizontal="center" vertical="center" wrapText="1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Fill="1" applyBorder="1" applyAlignment="1">
      <alignment horizontal="right" vertical="center" wrapText="1"/>
    </xf>
    <xf numFmtId="0" fontId="39" fillId="0" borderId="0" xfId="45" applyFont="1" applyFill="1" applyBorder="1" applyAlignment="1">
      <alignment horizontal="center" vertical="center" wrapText="1"/>
    </xf>
    <xf numFmtId="3" fontId="62" fillId="0" borderId="0" xfId="49" applyNumberFormat="1" applyFont="1" applyFill="1" applyBorder="1" applyAlignment="1">
      <alignment horizontal="center" vertical="center" wrapText="1"/>
    </xf>
    <xf numFmtId="0" fontId="27" fillId="0" borderId="0" xfId="45" applyFont="1" applyAlignment="1">
      <alignment horizontal="right" vertical="center"/>
    </xf>
    <xf numFmtId="0" fontId="27" fillId="0" borderId="1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7" fillId="0" borderId="10" xfId="45" applyFont="1" applyBorder="1" applyAlignment="1">
      <alignment vertical="center"/>
    </xf>
    <xf numFmtId="0" fontId="32" fillId="0" borderId="10" xfId="45" applyFont="1" applyBorder="1" applyAlignment="1">
      <alignment horizontal="center" vertical="center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164" fontId="27" fillId="26" borderId="0" xfId="45" applyNumberFormat="1" applyFont="1" applyFill="1" applyAlignment="1">
      <alignment vertical="center"/>
    </xf>
    <xf numFmtId="0" fontId="27" fillId="26" borderId="0" xfId="45" applyFont="1" applyFill="1" applyAlignment="1">
      <alignment vertical="center"/>
    </xf>
    <xf numFmtId="165" fontId="32" fillId="0" borderId="0" xfId="20" applyNumberFormat="1" applyFont="1" applyFill="1" applyBorder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3" fontId="43" fillId="0" borderId="0" xfId="56" applyNumberFormat="1" applyFont="1" applyFill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" fontId="27" fillId="0" borderId="0" xfId="0" applyNumberFormat="1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horizontal="center" vertical="center"/>
      <protection locked="0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166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45" applyFont="1" applyBorder="1" applyAlignment="1" applyProtection="1">
      <alignment vertical="center" wrapText="1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30" xfId="19" applyFont="1" applyBorder="1" applyAlignment="1">
      <alignment horizontal="center" vertical="center" wrapText="1"/>
    </xf>
    <xf numFmtId="0" fontId="48" fillId="0" borderId="32" xfId="19" applyFont="1" applyBorder="1" applyAlignment="1">
      <alignment horizontal="center" vertical="center" wrapText="1"/>
    </xf>
    <xf numFmtId="0" fontId="48" fillId="0" borderId="35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36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49" fillId="0" borderId="23" xfId="19" applyFont="1" applyBorder="1" applyAlignment="1">
      <alignment horizontal="center" vertical="center"/>
    </xf>
    <xf numFmtId="0" fontId="49" fillId="0" borderId="25" xfId="19" applyFont="1" applyBorder="1" applyAlignment="1">
      <alignment vertical="center"/>
    </xf>
    <xf numFmtId="0" fontId="49" fillId="0" borderId="37" xfId="19" applyFont="1" applyBorder="1" applyAlignment="1">
      <alignment horizontal="center" vertical="center"/>
    </xf>
    <xf numFmtId="0" fontId="49" fillId="0" borderId="25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Fill="1" applyBorder="1" applyAlignment="1">
      <alignment horizontal="center" vertical="center" wrapText="1"/>
    </xf>
    <xf numFmtId="0" fontId="24" fillId="0" borderId="0" xfId="19" applyFont="1" applyBorder="1" applyAlignment="1">
      <alignment horizontal="center" vertical="center"/>
    </xf>
    <xf numFmtId="164" fontId="27" fillId="0" borderId="0" xfId="0" applyNumberFormat="1" applyFont="1" applyBorder="1" applyAlignment="1" applyProtection="1">
      <alignment horizontal="center" vertical="center"/>
    </xf>
    <xf numFmtId="164" fontId="32" fillId="0" borderId="0" xfId="0" applyNumberFormat="1" applyFont="1" applyBorder="1" applyAlignment="1" applyProtection="1">
      <alignment horizontal="center" vertical="center"/>
    </xf>
    <xf numFmtId="0" fontId="28" fillId="0" borderId="0" xfId="0" applyFont="1" applyBorder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</xf>
    <xf numFmtId="0" fontId="27" fillId="0" borderId="10" xfId="46" applyFont="1" applyBorder="1" applyAlignment="1">
      <alignment horizontal="center" vertical="center" wrapText="1"/>
    </xf>
    <xf numFmtId="3" fontId="43" fillId="0" borderId="0" xfId="49" applyNumberFormat="1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55" fillId="0" borderId="17" xfId="45" applyFont="1" applyBorder="1" applyAlignment="1">
      <alignment horizontal="left" vertical="center" wrapText="1"/>
    </xf>
    <xf numFmtId="0" fontId="55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1" fillId="0" borderId="0" xfId="0" applyNumberFormat="1" applyFont="1" applyBorder="1" applyAlignment="1" applyProtection="1">
      <alignment horizontal="left" vertical="center"/>
    </xf>
    <xf numFmtId="166" fontId="30" fillId="0" borderId="0" xfId="0" applyNumberFormat="1" applyFont="1" applyAlignment="1" applyProtection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3" fontId="45" fillId="0" borderId="16" xfId="46" applyNumberFormat="1" applyFont="1" applyBorder="1" applyAlignment="1" applyProtection="1">
      <alignment horizontal="center" vertical="center" wrapText="1"/>
    </xf>
    <xf numFmtId="166" fontId="45" fillId="0" borderId="10" xfId="46" applyNumberFormat="1" applyFont="1" applyBorder="1" applyAlignment="1" applyProtection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5" fillId="0" borderId="16" xfId="49" applyNumberFormat="1" applyFont="1" applyBorder="1" applyAlignment="1" applyProtection="1">
      <alignment horizontal="center" vertical="center" wrapText="1"/>
      <protection locked="0"/>
    </xf>
    <xf numFmtId="166" fontId="45" fillId="0" borderId="10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5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3" fontId="45" fillId="0" borderId="34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0" xfId="49" applyFont="1" applyBorder="1" applyAlignment="1" applyProtection="1">
      <alignment vertical="center" wrapText="1"/>
      <protection locked="0"/>
    </xf>
    <xf numFmtId="164" fontId="43" fillId="0" borderId="0" xfId="49" applyNumberFormat="1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32" fillId="0" borderId="0" xfId="49" applyFont="1" applyAlignment="1" applyProtection="1">
      <alignment horizontal="center" vertical="center" wrapText="1"/>
      <protection locked="0"/>
    </xf>
    <xf numFmtId="0" fontId="35" fillId="0" borderId="0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0" xfId="49" applyFont="1" applyBorder="1" applyAlignment="1" applyProtection="1">
      <alignment vertical="center" wrapText="1"/>
      <protection locked="0"/>
    </xf>
    <xf numFmtId="0" fontId="40" fillId="0" borderId="0" xfId="49" applyFont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Border="1" applyAlignment="1" applyProtection="1">
      <alignment horizontal="center" vertical="center" wrapText="1"/>
      <protection locked="0"/>
    </xf>
    <xf numFmtId="0" fontId="43" fillId="0" borderId="0" xfId="49" applyFont="1" applyBorder="1" applyAlignment="1" applyProtection="1">
      <alignment horizontal="center" vertical="center" wrapText="1"/>
      <protection locked="0"/>
    </xf>
    <xf numFmtId="1" fontId="40" fillId="0" borderId="0" xfId="49" applyNumberFormat="1" applyFont="1" applyBorder="1" applyAlignment="1" applyProtection="1">
      <alignment horizontal="center" vertical="center" wrapText="1"/>
      <protection locked="0"/>
    </xf>
    <xf numFmtId="164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1" fillId="24" borderId="10" xfId="45" applyFont="1" applyFill="1" applyBorder="1" applyAlignment="1" applyProtection="1">
      <alignment vertical="center"/>
    </xf>
    <xf numFmtId="164" fontId="27" fillId="0" borderId="0" xfId="0" applyNumberFormat="1" applyFont="1" applyBorder="1" applyAlignment="1" applyProtection="1">
      <alignment horizontal="center" vertical="center"/>
      <protection locked="0"/>
    </xf>
    <xf numFmtId="0" fontId="39" fillId="0" borderId="10" xfId="45" applyFont="1" applyFill="1" applyBorder="1" applyAlignment="1">
      <alignment horizontal="center" vertical="center" wrapText="1"/>
    </xf>
    <xf numFmtId="166" fontId="43" fillId="0" borderId="10" xfId="56" applyNumberFormat="1" applyFont="1" applyFill="1" applyBorder="1" applyAlignment="1">
      <alignment horizontal="center" vertical="center" wrapText="1"/>
    </xf>
    <xf numFmtId="0" fontId="29" fillId="0" borderId="11" xfId="45" applyFont="1" applyBorder="1" applyAlignment="1">
      <alignment horizontal="center" vertical="center"/>
    </xf>
    <xf numFmtId="0" fontId="41" fillId="0" borderId="0" xfId="58" applyFont="1" applyAlignment="1">
      <alignment horizontal="right" vertical="center"/>
    </xf>
    <xf numFmtId="0" fontId="41" fillId="0" borderId="0" xfId="58" applyFont="1" applyAlignment="1">
      <alignment horizontal="center" vertical="center" wrapText="1"/>
    </xf>
    <xf numFmtId="0" fontId="27" fillId="0" borderId="0" xfId="20" applyFont="1" applyBorder="1" applyAlignment="1" applyProtection="1">
      <alignment horizontal="righ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 wrapText="1"/>
      <protection locked="0"/>
    </xf>
    <xf numFmtId="166" fontId="31" fillId="0" borderId="10" xfId="20" applyNumberFormat="1" applyFont="1" applyBorder="1" applyAlignment="1" applyProtection="1">
      <alignment horizontal="center" vertical="center" wrapText="1"/>
      <protection locked="0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vertical="center" wrapText="1"/>
      <protection hidden="1"/>
    </xf>
    <xf numFmtId="0" fontId="28" fillId="0" borderId="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Border="1" applyAlignment="1" applyProtection="1">
      <alignment horizontal="center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horizontal="right" vertical="center" wrapText="1"/>
      <protection hidden="1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4" fontId="32" fillId="0" borderId="0" xfId="45" applyNumberFormat="1" applyFont="1" applyBorder="1" applyAlignment="1" applyProtection="1">
      <alignment horizontal="center" vertical="center" wrapText="1"/>
      <protection hidden="1"/>
    </xf>
    <xf numFmtId="0" fontId="35" fillId="0" borderId="0" xfId="45" applyFont="1" applyBorder="1" applyAlignment="1" applyProtection="1">
      <alignment horizontal="center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49" fillId="0" borderId="0" xfId="0" applyFont="1" applyBorder="1" applyAlignment="1">
      <alignment vertical="center"/>
    </xf>
    <xf numFmtId="0" fontId="49" fillId="0" borderId="10" xfId="0" applyFont="1" applyBorder="1" applyAlignment="1">
      <alignment horizontal="center" vertical="center"/>
    </xf>
    <xf numFmtId="0" fontId="65" fillId="0" borderId="0" xfId="19" applyFont="1" applyAlignment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left" wrapText="1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54" fillId="0" borderId="31" xfId="58" applyFont="1" applyBorder="1" applyAlignment="1">
      <alignment horizontal="center" vertical="center" wrapText="1"/>
    </xf>
    <xf numFmtId="166" fontId="45" fillId="0" borderId="17" xfId="58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>
      <alignment horizontal="left" vertical="center" wrapText="1"/>
    </xf>
    <xf numFmtId="49" fontId="27" fillId="0" borderId="18" xfId="45" applyNumberFormat="1" applyFont="1" applyBorder="1" applyAlignment="1" applyProtection="1">
      <alignment horizontal="left" vertical="center" wrapText="1"/>
      <protection locked="0"/>
    </xf>
    <xf numFmtId="1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10" xfId="45" applyNumberFormat="1" applyFont="1" applyFill="1" applyBorder="1" applyAlignment="1" applyProtection="1">
      <alignment horizontal="center" vertical="center"/>
      <protection locked="0"/>
    </xf>
    <xf numFmtId="0" fontId="27" fillId="25" borderId="0" xfId="45" applyFont="1" applyFill="1" applyAlignment="1" applyProtection="1">
      <alignment horizontal="center" vertical="center"/>
      <protection hidden="1"/>
    </xf>
    <xf numFmtId="0" fontId="27" fillId="25" borderId="13" xfId="20" applyFont="1" applyFill="1" applyBorder="1" applyAlignment="1" applyProtection="1">
      <alignment vertical="center"/>
      <protection hidden="1"/>
    </xf>
    <xf numFmtId="0" fontId="28" fillId="25" borderId="10" xfId="45" applyFont="1" applyFill="1" applyBorder="1" applyAlignment="1" applyProtection="1">
      <alignment horizontal="center" vertical="center"/>
      <protection hidden="1"/>
    </xf>
    <xf numFmtId="0" fontId="30" fillId="25" borderId="10" xfId="45" applyFont="1" applyFill="1" applyBorder="1" applyAlignment="1" applyProtection="1">
      <alignment horizontal="center" vertical="center"/>
      <protection locked="0"/>
    </xf>
    <xf numFmtId="0" fontId="27" fillId="25" borderId="10" xfId="45" applyFont="1" applyFill="1" applyBorder="1" applyAlignment="1" applyProtection="1">
      <alignment horizontal="center" vertical="center"/>
      <protection locked="0"/>
    </xf>
    <xf numFmtId="1" fontId="30" fillId="25" borderId="10" xfId="45" applyNumberFormat="1" applyFont="1" applyFill="1" applyBorder="1" applyAlignment="1" applyProtection="1">
      <alignment horizontal="center" vertical="center"/>
      <protection locked="0"/>
    </xf>
    <xf numFmtId="164" fontId="27" fillId="25" borderId="10" xfId="45" applyNumberFormat="1" applyFont="1" applyFill="1" applyBorder="1" applyAlignment="1" applyProtection="1">
      <alignment horizontal="center" vertical="center"/>
      <protection locked="0"/>
    </xf>
    <xf numFmtId="0" fontId="32" fillId="25" borderId="10" xfId="45" applyFont="1" applyFill="1" applyBorder="1" applyAlignment="1" applyProtection="1">
      <alignment horizontal="center" vertical="center"/>
      <protection hidden="1"/>
    </xf>
    <xf numFmtId="0" fontId="32" fillId="25" borderId="0" xfId="45" applyFont="1" applyFill="1" applyBorder="1" applyAlignment="1" applyProtection="1">
      <alignment horizontal="center" vertical="center"/>
      <protection hidden="1"/>
    </xf>
    <xf numFmtId="0" fontId="27" fillId="25" borderId="0" xfId="45" applyFont="1" applyFill="1" applyAlignment="1" applyProtection="1">
      <alignment horizontal="center" vertical="center"/>
      <protection locked="0"/>
    </xf>
    <xf numFmtId="0" fontId="31" fillId="0" borderId="10" xfId="45" applyFont="1" applyFill="1" applyBorder="1" applyAlignment="1" applyProtection="1">
      <alignment vertical="center"/>
      <protection hidden="1"/>
    </xf>
    <xf numFmtId="0" fontId="31" fillId="24" borderId="10" xfId="45" applyFont="1" applyFill="1" applyBorder="1" applyAlignment="1" applyProtection="1">
      <alignment vertical="center"/>
      <protection hidden="1"/>
    </xf>
    <xf numFmtId="166" fontId="31" fillId="25" borderId="10" xfId="20" applyNumberFormat="1" applyFont="1" applyFill="1" applyBorder="1" applyAlignment="1" applyProtection="1">
      <alignment horizontal="center" vertical="center"/>
      <protection locked="0"/>
    </xf>
    <xf numFmtId="166" fontId="31" fillId="0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5" borderId="10" xfId="45" applyNumberFormat="1" applyFont="1" applyFill="1" applyBorder="1" applyAlignment="1" applyProtection="1">
      <alignment horizontal="center" vertical="center" wrapText="1"/>
    </xf>
    <xf numFmtId="166" fontId="31" fillId="0" borderId="42" xfId="46" applyNumberFormat="1" applyFont="1" applyFill="1" applyBorder="1" applyAlignment="1">
      <alignment horizontal="center" vertical="center" wrapText="1"/>
    </xf>
    <xf numFmtId="166" fontId="31" fillId="0" borderId="15" xfId="46" applyNumberFormat="1" applyFont="1" applyFill="1" applyBorder="1" applyAlignment="1">
      <alignment horizontal="center" vertical="center" wrapText="1"/>
    </xf>
    <xf numFmtId="166" fontId="31" fillId="0" borderId="22" xfId="46" applyNumberFormat="1" applyFont="1" applyFill="1" applyBorder="1" applyAlignment="1">
      <alignment horizontal="center" vertical="center" wrapText="1"/>
    </xf>
    <xf numFmtId="166" fontId="31" fillId="0" borderId="40" xfId="46" applyNumberFormat="1" applyFont="1" applyFill="1" applyBorder="1" applyAlignment="1">
      <alignment horizontal="center" vertical="center" wrapText="1"/>
    </xf>
    <xf numFmtId="166" fontId="28" fillId="0" borderId="36" xfId="46" applyNumberFormat="1" applyFont="1" applyFill="1" applyBorder="1" applyAlignment="1">
      <alignment horizontal="center" vertical="center" wrapText="1"/>
    </xf>
    <xf numFmtId="164" fontId="30" fillId="0" borderId="42" xfId="46" applyNumberFormat="1" applyFont="1" applyFill="1" applyBorder="1" applyAlignment="1">
      <alignment horizontal="center" vertical="center" wrapText="1"/>
    </xf>
    <xf numFmtId="166" fontId="63" fillId="0" borderId="16" xfId="46" applyNumberFormat="1" applyFont="1" applyFill="1" applyBorder="1" applyAlignment="1">
      <alignment horizontal="center" vertical="center" wrapText="1"/>
    </xf>
    <xf numFmtId="166" fontId="63" fillId="0" borderId="10" xfId="46" applyNumberFormat="1" applyFont="1" applyFill="1" applyBorder="1" applyAlignment="1">
      <alignment horizontal="center" vertical="center" wrapText="1"/>
    </xf>
    <xf numFmtId="166" fontId="63" fillId="0" borderId="17" xfId="46" applyNumberFormat="1" applyFont="1" applyFill="1" applyBorder="1" applyAlignment="1">
      <alignment horizontal="center" vertical="center" wrapText="1"/>
    </xf>
    <xf numFmtId="166" fontId="63" fillId="0" borderId="36" xfId="46" applyNumberFormat="1" applyFont="1" applyFill="1" applyBorder="1" applyAlignment="1">
      <alignment horizontal="center" vertical="center" wrapText="1"/>
    </xf>
    <xf numFmtId="166" fontId="31" fillId="0" borderId="36" xfId="45" applyNumberFormat="1" applyFont="1" applyFill="1" applyBorder="1" applyAlignment="1">
      <alignment horizontal="center" vertical="center"/>
    </xf>
    <xf numFmtId="166" fontId="31" fillId="0" borderId="16" xfId="46" applyNumberFormat="1" applyFont="1" applyFill="1" applyBorder="1" applyAlignment="1">
      <alignment horizontal="center" vertical="center" wrapText="1"/>
    </xf>
    <xf numFmtId="166" fontId="63" fillId="0" borderId="37" xfId="46" applyNumberFormat="1" applyFont="1" applyFill="1" applyBorder="1" applyAlignment="1">
      <alignment horizontal="center" vertical="center" wrapText="1"/>
    </xf>
    <xf numFmtId="166" fontId="63" fillId="0" borderId="23" xfId="46" applyNumberFormat="1" applyFont="1" applyFill="1" applyBorder="1" applyAlignment="1">
      <alignment horizontal="center" vertical="center" wrapText="1"/>
    </xf>
    <xf numFmtId="166" fontId="63" fillId="0" borderId="24" xfId="46" applyNumberFormat="1" applyFont="1" applyFill="1" applyBorder="1" applyAlignment="1">
      <alignment horizontal="center" vertical="center" wrapText="1"/>
    </xf>
    <xf numFmtId="166" fontId="63" fillId="0" borderId="25" xfId="46" applyNumberFormat="1" applyFont="1" applyFill="1" applyBorder="1" applyAlignment="1">
      <alignment horizontal="center" vertical="center" wrapText="1"/>
    </xf>
    <xf numFmtId="166" fontId="26" fillId="0" borderId="37" xfId="46" applyNumberFormat="1" applyFont="1" applyFill="1" applyBorder="1" applyAlignment="1">
      <alignment horizontal="center" vertical="center" wrapText="1"/>
    </xf>
    <xf numFmtId="166" fontId="31" fillId="0" borderId="10" xfId="20" applyNumberFormat="1" applyFont="1" applyFill="1" applyBorder="1" applyAlignment="1" applyProtection="1">
      <alignment horizontal="center" vertical="center"/>
    </xf>
    <xf numFmtId="166" fontId="27" fillId="0" borderId="0" xfId="45" applyNumberFormat="1" applyFont="1" applyAlignment="1">
      <alignment vertical="center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</xf>
    <xf numFmtId="0" fontId="31" fillId="0" borderId="0" xfId="45" applyFont="1" applyFill="1" applyBorder="1" applyAlignment="1" applyProtection="1">
      <alignment vertical="center"/>
      <protection hidden="1"/>
    </xf>
    <xf numFmtId="0" fontId="31" fillId="24" borderId="0" xfId="45" applyFont="1" applyFill="1" applyBorder="1" applyAlignment="1" applyProtection="1">
      <alignment vertical="center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Border="1" applyAlignment="1" applyProtection="1">
      <alignment horizontal="center" vertical="center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1" xfId="45" applyFont="1" applyBorder="1" applyAlignment="1" applyProtection="1">
      <alignment horizontal="center" vertical="center" wrapText="1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32" fillId="0" borderId="18" xfId="45" applyFont="1" applyFill="1" applyBorder="1" applyAlignment="1">
      <alignment horizontal="center" vertical="center" wrapText="1"/>
    </xf>
    <xf numFmtId="0" fontId="32" fillId="0" borderId="20" xfId="45" applyFont="1" applyFill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Fill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21" xfId="45" applyFont="1" applyFill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26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41" fillId="0" borderId="0" xfId="58" applyFont="1" applyAlignment="1">
      <alignment horizontal="center" vertical="center" wrapText="1"/>
    </xf>
    <xf numFmtId="0" fontId="38" fillId="0" borderId="12" xfId="49" applyFont="1" applyBorder="1" applyAlignment="1" applyProtection="1">
      <alignment horizontal="center" vertical="center" wrapText="1"/>
      <protection locked="0"/>
    </xf>
    <xf numFmtId="0" fontId="35" fillId="0" borderId="11" xfId="49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horizontal="center" vertical="center"/>
      <protection locked="0"/>
    </xf>
    <xf numFmtId="0" fontId="24" fillId="0" borderId="0" xfId="19" applyFont="1" applyBorder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</cellXfs>
  <cellStyles count="67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5 2" xfId="61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2 2" xfId="62"/>
    <cellStyle name="Обычный 3 3" xfId="57"/>
    <cellStyle name="Обычный 3 3 2" xfId="64"/>
    <cellStyle name="Обычный 3 3 2 2" xfId="66"/>
    <cellStyle name="Обычный 3 3 3" xfId="63"/>
    <cellStyle name="Обычный 3 4" xfId="58"/>
    <cellStyle name="Обычный 3 4 2" xfId="65"/>
    <cellStyle name="Обычный 3 5" xfId="59"/>
    <cellStyle name="Обычный 6" xfId="53"/>
    <cellStyle name="Обычный 6 2" xfId="60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\canc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\canc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\canc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\canc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89"/>
  <sheetViews>
    <sheetView view="pageBreakPreview" zoomScaleSheetLayoutView="100" workbookViewId="0">
      <selection activeCell="C16" sqref="C16"/>
    </sheetView>
  </sheetViews>
  <sheetFormatPr defaultColWidth="9.109375" defaultRowHeight="17.399999999999999"/>
  <cols>
    <col min="1" max="1" width="8.44140625" style="7" customWidth="1"/>
    <col min="2" max="2" width="55" style="7" customWidth="1"/>
    <col min="3" max="3" width="22.6640625" style="7" customWidth="1"/>
    <col min="4" max="4" width="18.33203125" style="44" customWidth="1"/>
    <col min="5" max="5" width="16.77734375" style="6" hidden="1" customWidth="1"/>
    <col min="6" max="6" width="0" style="6" hidden="1" customWidth="1"/>
    <col min="7" max="7" width="9.109375" style="6"/>
    <col min="8" max="8" width="18.44140625" style="6" customWidth="1"/>
    <col min="9" max="9" width="9.109375" style="6"/>
    <col min="10" max="10" width="13" style="6" customWidth="1"/>
    <col min="11" max="11" width="11.5546875" style="6" customWidth="1"/>
    <col min="12" max="12" width="2.5546875" style="6" customWidth="1"/>
    <col min="13" max="13" width="9.109375" style="6"/>
    <col min="14" max="14" width="3.33203125" style="6" customWidth="1"/>
    <col min="15" max="15" width="9.109375" style="7"/>
    <col min="16" max="16" width="3.6640625" style="7" customWidth="1"/>
    <col min="17" max="17" width="10" style="7" customWidth="1"/>
    <col min="18" max="18" width="9.109375" style="7"/>
    <col min="19" max="19" width="9.33203125" style="7" bestFit="1" customWidth="1"/>
    <col min="20" max="16384" width="9.109375" style="7"/>
  </cols>
  <sheetData>
    <row r="1" spans="1:14" ht="21" customHeight="1">
      <c r="C1" s="43"/>
      <c r="D1" s="43" t="s">
        <v>274</v>
      </c>
      <c r="E1" s="43"/>
    </row>
    <row r="2" spans="1:14" ht="19.5" customHeight="1">
      <c r="C2" s="43"/>
      <c r="D2" s="43" t="s">
        <v>28</v>
      </c>
      <c r="E2" s="43"/>
    </row>
    <row r="3" spans="1:14" ht="18.75" customHeight="1">
      <c r="C3" s="43"/>
      <c r="D3" s="43" t="s">
        <v>29</v>
      </c>
      <c r="E3" s="43"/>
    </row>
    <row r="4" spans="1:14" ht="24.75" customHeight="1">
      <c r="C4" s="225"/>
      <c r="D4" s="225" t="s">
        <v>227</v>
      </c>
      <c r="E4" s="43"/>
    </row>
    <row r="5" spans="1:14" ht="24" customHeight="1">
      <c r="C5" s="225"/>
      <c r="D5" s="225" t="s">
        <v>166</v>
      </c>
      <c r="E5" s="43"/>
    </row>
    <row r="6" spans="1:14" ht="14.25" customHeight="1">
      <c r="C6" s="44"/>
      <c r="D6" s="42"/>
      <c r="E6" s="45"/>
    </row>
    <row r="7" spans="1:14" ht="18.75" customHeight="1">
      <c r="A7" s="563" t="s">
        <v>43</v>
      </c>
      <c r="B7" s="563"/>
      <c r="C7" s="563"/>
      <c r="D7" s="563"/>
      <c r="E7" s="46"/>
    </row>
    <row r="8" spans="1:14" ht="27.75" customHeight="1">
      <c r="A8" s="564" t="s">
        <v>248</v>
      </c>
      <c r="B8" s="564"/>
      <c r="C8" s="564"/>
      <c r="D8" s="564"/>
    </row>
    <row r="9" spans="1:14" ht="18.75" customHeight="1">
      <c r="A9" s="565" t="s">
        <v>224</v>
      </c>
      <c r="B9" s="565"/>
      <c r="C9" s="565"/>
      <c r="D9" s="565"/>
      <c r="E9" s="47"/>
      <c r="F9" s="48"/>
      <c r="G9" s="48"/>
      <c r="I9" s="48"/>
      <c r="J9" s="48"/>
      <c r="K9" s="48"/>
    </row>
    <row r="10" spans="1:14" ht="30" customHeight="1">
      <c r="A10" s="49"/>
      <c r="B10" s="49"/>
      <c r="C10" s="49"/>
      <c r="D10" s="50" t="s">
        <v>54</v>
      </c>
      <c r="E10" s="51"/>
      <c r="J10" s="9"/>
    </row>
    <row r="11" spans="1:14" ht="26.25" customHeight="1">
      <c r="A11" s="52" t="s">
        <v>7</v>
      </c>
      <c r="B11" s="53" t="s">
        <v>127</v>
      </c>
      <c r="C11" s="54"/>
      <c r="D11" s="401"/>
      <c r="E11" s="51"/>
    </row>
    <row r="12" spans="1:14" ht="18" customHeight="1">
      <c r="A12" s="191">
        <v>1</v>
      </c>
      <c r="B12" s="192" t="s">
        <v>119</v>
      </c>
      <c r="C12" s="57"/>
      <c r="D12" s="402">
        <f>+'Dramakan hosqer'!C15/1.2</f>
        <v>132370.58333333334</v>
      </c>
      <c r="E12" s="430" t="s">
        <v>205</v>
      </c>
    </row>
    <row r="13" spans="1:14" ht="33.75" hidden="1" customHeight="1">
      <c r="A13" s="191">
        <v>2</v>
      </c>
      <c r="B13" s="404" t="s">
        <v>184</v>
      </c>
      <c r="C13" s="57"/>
      <c r="D13" s="403">
        <f>+'Dramakan hosqer'!C16</f>
        <v>0</v>
      </c>
      <c r="E13" s="51"/>
    </row>
    <row r="14" spans="1:14" s="3" customFormat="1" ht="17.25" customHeight="1">
      <c r="A14" s="191">
        <v>2</v>
      </c>
      <c r="B14" s="192" t="s">
        <v>8</v>
      </c>
      <c r="C14" s="59"/>
      <c r="D14" s="402">
        <v>32450</v>
      </c>
      <c r="E14" s="430" t="s">
        <v>198</v>
      </c>
      <c r="F14" s="2"/>
      <c r="G14" s="2"/>
      <c r="H14" s="2"/>
      <c r="I14" s="2"/>
      <c r="J14" s="2"/>
      <c r="K14" s="2"/>
      <c r="L14" s="2"/>
      <c r="M14" s="2"/>
      <c r="N14" s="2"/>
    </row>
    <row r="15" spans="1:14" ht="20.25" hidden="1" customHeight="1">
      <c r="A15" s="191">
        <v>4</v>
      </c>
      <c r="B15" s="192" t="s">
        <v>55</v>
      </c>
      <c r="C15" s="57"/>
      <c r="D15" s="402">
        <f>+'Dramakan hosqer'!C18</f>
        <v>0</v>
      </c>
      <c r="E15" s="430" t="s">
        <v>199</v>
      </c>
    </row>
    <row r="16" spans="1:14" ht="18" customHeight="1">
      <c r="A16" s="191">
        <v>3</v>
      </c>
      <c r="B16" s="192" t="s">
        <v>65</v>
      </c>
      <c r="C16" s="57"/>
      <c r="D16" s="402">
        <f>+Komunal!M28/1.2</f>
        <v>1866.6666666666667</v>
      </c>
      <c r="E16" s="51"/>
    </row>
    <row r="17" spans="1:24" ht="18" customHeight="1">
      <c r="A17" s="191">
        <v>4</v>
      </c>
      <c r="B17" s="192" t="s">
        <v>183</v>
      </c>
      <c r="C17" s="57"/>
      <c r="D17" s="402">
        <f>6700/1.2</f>
        <v>5583.3333333333339</v>
      </c>
      <c r="E17" s="51"/>
    </row>
    <row r="18" spans="1:24" ht="18" hidden="1" customHeight="1">
      <c r="A18" s="191">
        <v>7</v>
      </c>
      <c r="B18" s="192" t="s">
        <v>9</v>
      </c>
      <c r="C18" s="57"/>
      <c r="D18" s="302">
        <v>0</v>
      </c>
      <c r="E18" s="51"/>
    </row>
    <row r="19" spans="1:24" ht="18" hidden="1" customHeight="1">
      <c r="A19" s="191">
        <v>8</v>
      </c>
      <c r="B19" s="193" t="s">
        <v>74</v>
      </c>
      <c r="C19" s="57"/>
      <c r="D19" s="302">
        <v>0</v>
      </c>
      <c r="E19" s="51"/>
    </row>
    <row r="20" spans="1:24" ht="18" customHeight="1">
      <c r="A20" s="191">
        <v>5</v>
      </c>
      <c r="B20" s="192" t="s">
        <v>124</v>
      </c>
      <c r="C20" s="57"/>
      <c r="D20" s="304">
        <f>SUM(D21:D22)</f>
        <v>2328.1</v>
      </c>
      <c r="E20" s="51"/>
    </row>
    <row r="21" spans="1:24" s="3" customFormat="1" ht="17.25" customHeight="1">
      <c r="A21" s="197">
        <v>5.0999999999999996</v>
      </c>
      <c r="B21" s="36" t="s">
        <v>75</v>
      </c>
      <c r="C21" s="59"/>
      <c r="D21" s="319">
        <f>+D72</f>
        <v>2328.1</v>
      </c>
      <c r="E21" s="70"/>
      <c r="F21" s="2"/>
      <c r="G21" s="2"/>
      <c r="H21" s="2"/>
      <c r="I21" s="2"/>
      <c r="J21" s="2"/>
      <c r="K21" s="2"/>
      <c r="L21" s="2"/>
      <c r="M21" s="2"/>
      <c r="N21" s="2"/>
    </row>
    <row r="22" spans="1:24" s="3" customFormat="1" ht="17.25" hidden="1" customHeight="1">
      <c r="A22" s="197">
        <v>9.1999999999999993</v>
      </c>
      <c r="B22" s="36" t="s">
        <v>76</v>
      </c>
      <c r="C22" s="59"/>
      <c r="D22" s="303">
        <v>0</v>
      </c>
      <c r="E22" s="70" t="s">
        <v>209</v>
      </c>
      <c r="F22" s="2"/>
      <c r="G22" s="2"/>
      <c r="H22" s="445"/>
      <c r="I22" s="2"/>
      <c r="J22" s="2"/>
      <c r="K22" s="2"/>
      <c r="L22" s="2"/>
      <c r="M22" s="2"/>
      <c r="N22" s="2"/>
    </row>
    <row r="23" spans="1:24" ht="17.25" customHeight="1">
      <c r="A23" s="191">
        <v>6</v>
      </c>
      <c r="B23" s="194" t="s">
        <v>10</v>
      </c>
      <c r="C23" s="57"/>
      <c r="D23" s="302">
        <v>120</v>
      </c>
      <c r="E23" s="51"/>
    </row>
    <row r="24" spans="1:24" s="2" customFormat="1" ht="17.25" hidden="1" customHeight="1">
      <c r="A24" s="195"/>
      <c r="B24" s="76"/>
      <c r="C24" s="485"/>
      <c r="D24" s="302"/>
      <c r="E24" s="25"/>
    </row>
    <row r="25" spans="1:24" s="2" customFormat="1" ht="19.5" hidden="1" customHeight="1">
      <c r="A25" s="191"/>
      <c r="B25" s="196"/>
      <c r="C25" s="485"/>
      <c r="D25" s="302"/>
      <c r="E25" s="507" t="s">
        <v>196</v>
      </c>
    </row>
    <row r="26" spans="1:24" ht="24" customHeight="1">
      <c r="A26" s="52"/>
      <c r="B26" s="61" t="s">
        <v>30</v>
      </c>
      <c r="C26" s="54"/>
      <c r="D26" s="364">
        <f>SUM(D12:D20,D23:D25)</f>
        <v>174718.68333333335</v>
      </c>
      <c r="E26" s="51"/>
    </row>
    <row r="27" spans="1:24" ht="23.25" customHeight="1">
      <c r="A27" s="56"/>
      <c r="B27" s="52"/>
      <c r="C27" s="57"/>
      <c r="D27" s="304"/>
      <c r="E27" s="51"/>
    </row>
    <row r="28" spans="1:24" ht="24.75" customHeight="1">
      <c r="A28" s="52" t="s">
        <v>11</v>
      </c>
      <c r="B28" s="62" t="s">
        <v>128</v>
      </c>
      <c r="C28" s="55"/>
      <c r="D28" s="365"/>
      <c r="E28" s="51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 ht="18" customHeight="1">
      <c r="A29" s="191">
        <v>1</v>
      </c>
      <c r="B29" s="76" t="s">
        <v>12</v>
      </c>
      <c r="C29" s="57"/>
      <c r="D29" s="304">
        <f>+Ashkhatavardz!M11-'Dramakan hosqer'!C91</f>
        <v>128545</v>
      </c>
      <c r="E29" s="51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s="3" customFormat="1" ht="19.5" customHeight="1">
      <c r="A30" s="198">
        <v>1.1000000000000001</v>
      </c>
      <c r="B30" s="199" t="s">
        <v>120</v>
      </c>
      <c r="C30" s="59"/>
      <c r="D30" s="319">
        <f>+Ashkhatavardz!C8+Ashkhatavardz!J7</f>
        <v>3993.2</v>
      </c>
      <c r="E30" s="356"/>
      <c r="F30" s="2"/>
      <c r="G30" s="2"/>
      <c r="H30" s="2"/>
      <c r="I30" s="2"/>
      <c r="J30" s="2"/>
      <c r="K30" s="105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s="3" customFormat="1" ht="19.5" hidden="1" customHeight="1">
      <c r="A31" s="198">
        <v>1.2</v>
      </c>
      <c r="B31" s="199" t="s">
        <v>13</v>
      </c>
      <c r="C31" s="59"/>
      <c r="D31" s="319">
        <f>+Ashkhatavardz!C9+Ashkhatavardz!L7</f>
        <v>0</v>
      </c>
      <c r="E31" s="9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8" customHeight="1">
      <c r="A32" s="191">
        <v>2</v>
      </c>
      <c r="B32" s="192" t="s">
        <v>15</v>
      </c>
      <c r="C32" s="57"/>
      <c r="D32" s="302">
        <f>+(Komunal!F20-Komunal!F28)/1.2</f>
        <v>3427.6666666666665</v>
      </c>
      <c r="E32" s="443">
        <f>+D32-Komunal!F20</f>
        <v>-2905.5333333333333</v>
      </c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 ht="18" customHeight="1">
      <c r="A33" s="191">
        <v>3</v>
      </c>
      <c r="B33" s="192" t="s">
        <v>14</v>
      </c>
      <c r="C33" s="57"/>
      <c r="D33" s="302">
        <f>+Komunal!J20/1.2</f>
        <v>3089.166666666667</v>
      </c>
      <c r="E33" s="443">
        <f>+D33-Komunal!J20</f>
        <v>-617.83333333333303</v>
      </c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ht="18" customHeight="1">
      <c r="A34" s="191">
        <v>4</v>
      </c>
      <c r="B34" s="192" t="s">
        <v>16</v>
      </c>
      <c r="C34" s="57"/>
      <c r="D34" s="302">
        <f>+Komunal!M20/1.2</f>
        <v>167.91666666666669</v>
      </c>
      <c r="E34" s="443">
        <f>D34-Komunal!M20</f>
        <v>-33.583333333333314</v>
      </c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ht="18" customHeight="1">
      <c r="A35" s="191">
        <v>5</v>
      </c>
      <c r="B35" s="192" t="s">
        <v>17</v>
      </c>
      <c r="C35" s="57"/>
      <c r="D35" s="302">
        <v>97.2</v>
      </c>
      <c r="E35" s="51"/>
    </row>
    <row r="36" spans="1:24" ht="18" hidden="1" customHeight="1">
      <c r="A36" s="191">
        <v>6</v>
      </c>
      <c r="B36" s="192" t="s">
        <v>18</v>
      </c>
      <c r="C36" s="57"/>
      <c r="D36" s="302">
        <v>0</v>
      </c>
      <c r="E36" s="51"/>
    </row>
    <row r="37" spans="1:24" ht="18" customHeight="1">
      <c r="A37" s="191">
        <v>6</v>
      </c>
      <c r="B37" s="192" t="s">
        <v>19</v>
      </c>
      <c r="C37" s="60"/>
      <c r="D37" s="366">
        <f>SUM(D38:D40)</f>
        <v>475</v>
      </c>
      <c r="E37" s="51"/>
    </row>
    <row r="38" spans="1:24" s="3" customFormat="1" ht="18" customHeight="1">
      <c r="A38" s="197">
        <v>6.1</v>
      </c>
      <c r="B38" s="36" t="s">
        <v>20</v>
      </c>
      <c r="C38" s="59"/>
      <c r="D38" s="303">
        <v>325</v>
      </c>
      <c r="E38" s="9"/>
      <c r="F38" s="2"/>
      <c r="G38" s="2"/>
      <c r="H38" s="2"/>
      <c r="I38" s="2"/>
      <c r="J38" s="2"/>
      <c r="K38" s="2"/>
      <c r="L38" s="2"/>
      <c r="M38" s="2"/>
      <c r="N38" s="2"/>
    </row>
    <row r="39" spans="1:24" s="3" customFormat="1" ht="18" hidden="1" customHeight="1">
      <c r="A39" s="197">
        <v>7.2</v>
      </c>
      <c r="B39" s="36" t="s">
        <v>21</v>
      </c>
      <c r="C39" s="59"/>
      <c r="D39" s="303">
        <v>0</v>
      </c>
      <c r="E39" s="9"/>
      <c r="F39" s="2"/>
      <c r="G39" s="2"/>
      <c r="H39" s="2"/>
      <c r="I39" s="2"/>
      <c r="J39" s="2"/>
      <c r="K39" s="2"/>
      <c r="L39" s="2"/>
      <c r="M39" s="2"/>
      <c r="N39" s="2"/>
    </row>
    <row r="40" spans="1:24" s="3" customFormat="1" ht="18" customHeight="1">
      <c r="A40" s="197">
        <v>6.2</v>
      </c>
      <c r="B40" s="36" t="s">
        <v>22</v>
      </c>
      <c r="C40" s="59"/>
      <c r="D40" s="303">
        <v>150</v>
      </c>
      <c r="E40" s="9"/>
      <c r="F40" s="2"/>
      <c r="G40" s="2"/>
      <c r="H40" s="2"/>
      <c r="I40" s="2"/>
      <c r="J40" s="2"/>
      <c r="K40" s="2"/>
      <c r="L40" s="2"/>
      <c r="M40" s="2"/>
      <c r="N40" s="2"/>
    </row>
    <row r="41" spans="1:24" ht="18" customHeight="1">
      <c r="A41" s="191">
        <v>7</v>
      </c>
      <c r="B41" s="192" t="s">
        <v>23</v>
      </c>
      <c r="C41" s="57"/>
      <c r="D41" s="302">
        <v>25</v>
      </c>
      <c r="E41" s="51"/>
      <c r="K41" s="400"/>
      <c r="L41" s="51"/>
      <c r="M41" s="51"/>
      <c r="N41" s="51"/>
      <c r="O41" s="67"/>
      <c r="P41" s="67"/>
      <c r="Q41" s="67"/>
    </row>
    <row r="42" spans="1:24" ht="18" customHeight="1">
      <c r="A42" s="191">
        <v>8</v>
      </c>
      <c r="B42" s="192" t="s">
        <v>31</v>
      </c>
      <c r="C42" s="57"/>
      <c r="D42" s="302">
        <v>1450</v>
      </c>
      <c r="E42" s="51"/>
      <c r="K42" s="399"/>
      <c r="L42" s="400"/>
      <c r="M42" s="427"/>
      <c r="N42" s="400"/>
      <c r="O42" s="428"/>
      <c r="P42" s="67"/>
      <c r="Q42" s="67"/>
    </row>
    <row r="43" spans="1:24" ht="18" hidden="1" customHeight="1">
      <c r="A43" s="191">
        <v>10</v>
      </c>
      <c r="B43" s="192" t="s">
        <v>24</v>
      </c>
      <c r="C43" s="57"/>
      <c r="D43" s="302">
        <v>0</v>
      </c>
      <c r="E43" s="51"/>
      <c r="K43" s="51"/>
      <c r="L43" s="51"/>
      <c r="M43" s="51"/>
      <c r="N43" s="51"/>
      <c r="O43" s="67"/>
      <c r="P43" s="67"/>
      <c r="Q43" s="67"/>
    </row>
    <row r="44" spans="1:24" ht="18" hidden="1" customHeight="1">
      <c r="A44" s="191">
        <v>11</v>
      </c>
      <c r="B44" s="228" t="s">
        <v>77</v>
      </c>
      <c r="C44" s="57"/>
      <c r="D44" s="302">
        <v>0</v>
      </c>
      <c r="E44" s="51"/>
    </row>
    <row r="45" spans="1:24" ht="18" hidden="1" customHeight="1">
      <c r="A45" s="191">
        <v>12</v>
      </c>
      <c r="B45" s="192" t="s">
        <v>50</v>
      </c>
      <c r="C45" s="57"/>
      <c r="D45" s="302">
        <v>0</v>
      </c>
      <c r="E45" s="51"/>
    </row>
    <row r="46" spans="1:24" ht="18.75" hidden="1" customHeight="1">
      <c r="A46" s="191">
        <v>13</v>
      </c>
      <c r="B46" s="192" t="s">
        <v>121</v>
      </c>
      <c r="C46" s="57"/>
      <c r="D46" s="302">
        <v>0</v>
      </c>
      <c r="E46" s="51"/>
    </row>
    <row r="47" spans="1:24" ht="18" hidden="1" customHeight="1">
      <c r="A47" s="191">
        <v>14</v>
      </c>
      <c r="B47" s="192" t="s">
        <v>122</v>
      </c>
      <c r="C47" s="57"/>
      <c r="D47" s="302">
        <v>0</v>
      </c>
      <c r="E47" s="51"/>
      <c r="F47" s="58"/>
    </row>
    <row r="48" spans="1:24" ht="20.25" hidden="1" customHeight="1">
      <c r="A48" s="191">
        <v>15</v>
      </c>
      <c r="B48" s="192" t="s">
        <v>25</v>
      </c>
      <c r="C48" s="57"/>
      <c r="D48" s="302">
        <v>0</v>
      </c>
      <c r="E48" s="51"/>
      <c r="F48" s="58"/>
    </row>
    <row r="49" spans="1:5" ht="18" customHeight="1">
      <c r="A49" s="191">
        <v>9</v>
      </c>
      <c r="B49" s="192" t="s">
        <v>26</v>
      </c>
      <c r="C49" s="57"/>
      <c r="D49" s="302">
        <v>120</v>
      </c>
      <c r="E49" s="51"/>
    </row>
    <row r="50" spans="1:5" ht="18.75" customHeight="1">
      <c r="A50" s="191">
        <v>10</v>
      </c>
      <c r="B50" s="192" t="s">
        <v>69</v>
      </c>
      <c r="C50" s="57"/>
      <c r="D50" s="302">
        <v>984</v>
      </c>
      <c r="E50" s="51"/>
    </row>
    <row r="51" spans="1:5" ht="18.75" customHeight="1">
      <c r="A51" s="191">
        <v>11</v>
      </c>
      <c r="B51" s="192" t="s">
        <v>56</v>
      </c>
      <c r="C51" s="57"/>
      <c r="D51" s="304">
        <f>+D16</f>
        <v>1866.6666666666667</v>
      </c>
      <c r="E51" s="51"/>
    </row>
    <row r="52" spans="1:5" ht="18" hidden="1" customHeight="1">
      <c r="A52" s="191">
        <v>19</v>
      </c>
      <c r="B52" s="192" t="s">
        <v>47</v>
      </c>
      <c r="C52" s="57"/>
      <c r="D52" s="302">
        <v>0</v>
      </c>
      <c r="E52" s="51"/>
    </row>
    <row r="53" spans="1:5" ht="18.75" customHeight="1">
      <c r="A53" s="191">
        <v>12</v>
      </c>
      <c r="B53" s="192" t="s">
        <v>78</v>
      </c>
      <c r="C53" s="57"/>
      <c r="D53" s="302">
        <v>130</v>
      </c>
      <c r="E53" s="51"/>
    </row>
    <row r="54" spans="1:5" ht="18.75" hidden="1" customHeight="1">
      <c r="A54" s="191">
        <v>21</v>
      </c>
      <c r="B54" s="192" t="s">
        <v>79</v>
      </c>
      <c r="C54" s="57"/>
      <c r="D54" s="302">
        <v>0</v>
      </c>
      <c r="E54" s="51"/>
    </row>
    <row r="55" spans="1:5" ht="18.75" hidden="1" customHeight="1">
      <c r="A55" s="191">
        <v>22</v>
      </c>
      <c r="B55" s="192" t="s">
        <v>48</v>
      </c>
      <c r="C55" s="57"/>
      <c r="D55" s="302">
        <v>0</v>
      </c>
      <c r="E55" s="51"/>
    </row>
    <row r="56" spans="1:5" ht="18.75" customHeight="1">
      <c r="A56" s="191">
        <v>13</v>
      </c>
      <c r="B56" s="192" t="s">
        <v>123</v>
      </c>
      <c r="C56" s="57"/>
      <c r="D56" s="302">
        <v>200</v>
      </c>
      <c r="E56" s="51"/>
    </row>
    <row r="57" spans="1:5" ht="18.75" hidden="1" customHeight="1">
      <c r="A57" s="191">
        <v>24</v>
      </c>
      <c r="B57" s="192" t="s">
        <v>49</v>
      </c>
      <c r="C57" s="57"/>
      <c r="D57" s="302">
        <v>0</v>
      </c>
      <c r="E57" s="51"/>
    </row>
    <row r="58" spans="1:5" ht="18.75" hidden="1" customHeight="1">
      <c r="A58" s="191">
        <v>25</v>
      </c>
      <c r="B58" s="192" t="s">
        <v>66</v>
      </c>
      <c r="C58" s="57"/>
      <c r="D58" s="302">
        <v>0</v>
      </c>
      <c r="E58" s="51"/>
    </row>
    <row r="59" spans="1:5" ht="18.75" customHeight="1">
      <c r="A59" s="191">
        <v>14</v>
      </c>
      <c r="B59" s="194" t="s">
        <v>191</v>
      </c>
      <c r="C59" s="57"/>
      <c r="D59" s="302">
        <v>200</v>
      </c>
      <c r="E59" s="51"/>
    </row>
    <row r="60" spans="1:5" ht="18.75" hidden="1" customHeight="1">
      <c r="A60" s="191">
        <v>27</v>
      </c>
      <c r="B60" s="194" t="s">
        <v>192</v>
      </c>
      <c r="C60" s="57"/>
      <c r="D60" s="302">
        <v>0</v>
      </c>
      <c r="E60" s="51"/>
    </row>
    <row r="61" spans="1:5" ht="18.75" hidden="1" customHeight="1">
      <c r="A61" s="191">
        <v>28</v>
      </c>
      <c r="B61" s="192" t="s">
        <v>80</v>
      </c>
      <c r="C61" s="57"/>
      <c r="D61" s="302">
        <v>0</v>
      </c>
      <c r="E61" s="51"/>
    </row>
    <row r="62" spans="1:5" ht="18.75" hidden="1" customHeight="1">
      <c r="A62" s="191">
        <v>29</v>
      </c>
      <c r="B62" s="192" t="s">
        <v>136</v>
      </c>
      <c r="C62" s="57"/>
      <c r="D62" s="302">
        <v>0</v>
      </c>
      <c r="E62" s="51"/>
    </row>
    <row r="63" spans="1:5" s="6" customFormat="1" ht="18.75" hidden="1" customHeight="1">
      <c r="A63" s="191">
        <v>15</v>
      </c>
      <c r="B63" s="555" t="s">
        <v>266</v>
      </c>
      <c r="C63" s="58"/>
      <c r="D63" s="302">
        <v>0</v>
      </c>
      <c r="E63" s="51"/>
    </row>
    <row r="64" spans="1:5" s="6" customFormat="1" ht="18.75" customHeight="1">
      <c r="A64" s="554">
        <v>15</v>
      </c>
      <c r="B64" s="560" t="s">
        <v>267</v>
      </c>
      <c r="C64" s="58"/>
      <c r="D64" s="302">
        <v>725</v>
      </c>
      <c r="E64" s="51"/>
    </row>
    <row r="65" spans="1:14" s="6" customFormat="1" ht="18.75" customHeight="1">
      <c r="A65" s="554">
        <v>16</v>
      </c>
      <c r="B65" s="560" t="s">
        <v>268</v>
      </c>
      <c r="C65" s="58"/>
      <c r="D65" s="302">
        <v>4000</v>
      </c>
      <c r="E65" s="51"/>
    </row>
    <row r="66" spans="1:14" s="6" customFormat="1" ht="18.75" customHeight="1">
      <c r="A66" s="554">
        <v>17</v>
      </c>
      <c r="B66" s="560" t="s">
        <v>269</v>
      </c>
      <c r="C66" s="58"/>
      <c r="D66" s="302">
        <v>400</v>
      </c>
      <c r="E66" s="51"/>
    </row>
    <row r="67" spans="1:14" s="6" customFormat="1" ht="18.75" customHeight="1">
      <c r="A67" s="554">
        <v>18</v>
      </c>
      <c r="B67" s="560" t="s">
        <v>270</v>
      </c>
      <c r="C67" s="58"/>
      <c r="D67" s="302">
        <f>22200-700</f>
        <v>21500</v>
      </c>
      <c r="E67" s="51"/>
    </row>
    <row r="68" spans="1:14" s="6" customFormat="1" ht="18.75" customHeight="1">
      <c r="A68" s="554">
        <v>19</v>
      </c>
      <c r="B68" s="560" t="s">
        <v>271</v>
      </c>
      <c r="C68" s="58"/>
      <c r="D68" s="302">
        <f>2500+1200</f>
        <v>3700</v>
      </c>
      <c r="E68" s="51"/>
    </row>
    <row r="69" spans="1:14" s="6" customFormat="1" ht="18.75" customHeight="1">
      <c r="A69" s="554">
        <v>20</v>
      </c>
      <c r="B69" s="560" t="s">
        <v>272</v>
      </c>
      <c r="C69" s="58"/>
      <c r="D69" s="302">
        <v>680</v>
      </c>
      <c r="E69" s="51"/>
    </row>
    <row r="70" spans="1:14" s="6" customFormat="1" ht="18.75" customHeight="1">
      <c r="A70" s="554">
        <v>21</v>
      </c>
      <c r="B70" s="561" t="s">
        <v>273</v>
      </c>
      <c r="C70" s="58"/>
      <c r="D70" s="302">
        <v>480</v>
      </c>
      <c r="E70" s="51"/>
    </row>
    <row r="71" spans="1:14" ht="18.75" customHeight="1">
      <c r="A71" s="554">
        <v>22</v>
      </c>
      <c r="B71" s="76" t="s">
        <v>27</v>
      </c>
      <c r="C71" s="57"/>
      <c r="D71" s="402">
        <f>+D72+88</f>
        <v>2416.1</v>
      </c>
      <c r="E71" s="51"/>
    </row>
    <row r="72" spans="1:14" s="3" customFormat="1" ht="18.75" customHeight="1">
      <c r="A72" s="198">
        <v>22.1</v>
      </c>
      <c r="B72" s="69" t="s">
        <v>81</v>
      </c>
      <c r="C72" s="59"/>
      <c r="D72" s="302">
        <v>2328.1</v>
      </c>
      <c r="E72" s="25"/>
      <c r="F72" s="2"/>
      <c r="G72" s="2"/>
      <c r="H72" s="2"/>
      <c r="I72" s="2"/>
      <c r="J72" s="2"/>
      <c r="K72" s="2"/>
      <c r="L72" s="2"/>
      <c r="M72" s="2"/>
      <c r="N72" s="2"/>
    </row>
    <row r="73" spans="1:14" ht="18" customHeight="1">
      <c r="A73" s="191">
        <v>23</v>
      </c>
      <c r="B73" s="192" t="s">
        <v>82</v>
      </c>
      <c r="C73" s="57"/>
      <c r="D73" s="302">
        <v>40</v>
      </c>
      <c r="E73" s="51"/>
    </row>
    <row r="74" spans="1:14" s="18" customFormat="1" ht="20.25" hidden="1" customHeight="1">
      <c r="A74" s="191">
        <v>40</v>
      </c>
      <c r="B74" s="192" t="s">
        <v>70</v>
      </c>
      <c r="C74" s="57"/>
      <c r="D74" s="302"/>
      <c r="E74" s="63"/>
      <c r="F74" s="17"/>
      <c r="G74" s="17"/>
      <c r="H74" s="17"/>
      <c r="I74" s="17"/>
      <c r="J74" s="17"/>
      <c r="K74" s="17"/>
      <c r="L74" s="17"/>
      <c r="M74" s="17"/>
      <c r="N74" s="17"/>
    </row>
    <row r="75" spans="1:14" ht="23.25" customHeight="1">
      <c r="A75" s="64"/>
      <c r="B75" s="65" t="s">
        <v>32</v>
      </c>
      <c r="C75" s="54"/>
      <c r="D75" s="364">
        <f>SUM(D29,D32:D37,D41:D71,D73:D74)</f>
        <v>174718.71666666665</v>
      </c>
      <c r="E75" s="361">
        <f>+D26-D75</f>
        <v>-3.3333333296468481E-2</v>
      </c>
      <c r="F75" s="562">
        <f>+D26-D75</f>
        <v>-3.3333333296468481E-2</v>
      </c>
    </row>
    <row r="76" spans="1:14" ht="37.5" customHeight="1">
      <c r="B76" s="66"/>
      <c r="C76" s="11"/>
      <c r="D76" s="56"/>
      <c r="E76" s="51"/>
    </row>
    <row r="77" spans="1:14" ht="26.25" hidden="1" customHeight="1">
      <c r="B77" s="10" t="s">
        <v>2</v>
      </c>
      <c r="C77" s="367"/>
      <c r="D77" s="222"/>
      <c r="E77" s="51"/>
    </row>
    <row r="78" spans="1:14" ht="13.05" hidden="1" customHeight="1">
      <c r="B78" s="66"/>
      <c r="C78" s="299" t="s">
        <v>97</v>
      </c>
      <c r="D78" s="223"/>
      <c r="E78" s="51"/>
    </row>
    <row r="79" spans="1:14" ht="27.3" hidden="1" customHeight="1">
      <c r="B79" s="10" t="s">
        <v>6</v>
      </c>
      <c r="C79" s="367"/>
      <c r="D79" s="222"/>
      <c r="E79" s="51"/>
    </row>
    <row r="80" spans="1:14" ht="13.5" hidden="1" customHeight="1">
      <c r="B80" s="67"/>
      <c r="C80" s="299" t="s">
        <v>97</v>
      </c>
      <c r="D80" s="223"/>
      <c r="E80" s="51"/>
    </row>
    <row r="81" spans="2:15" hidden="1">
      <c r="B81" s="8" t="s">
        <v>170</v>
      </c>
      <c r="C81" s="67"/>
      <c r="D81" s="56"/>
      <c r="E81" s="51"/>
    </row>
    <row r="82" spans="2:15" s="67" customFormat="1" ht="78.599999999999994" customHeight="1">
      <c r="B82" s="508" t="s">
        <v>225</v>
      </c>
      <c r="D82" s="429" t="s">
        <v>247</v>
      </c>
      <c r="E82" s="56"/>
      <c r="F82" s="51"/>
      <c r="G82" s="51"/>
      <c r="H82" s="51"/>
      <c r="I82" s="51"/>
      <c r="J82" s="51"/>
      <c r="K82" s="51"/>
      <c r="L82" s="51"/>
      <c r="M82" s="51"/>
      <c r="N82" s="51"/>
      <c r="O82" s="51"/>
    </row>
    <row r="83" spans="2:15" s="67" customFormat="1" ht="40.5" customHeight="1">
      <c r="B83" s="313"/>
      <c r="C83" s="294"/>
      <c r="E83" s="56"/>
      <c r="F83" s="51"/>
      <c r="G83" s="51"/>
      <c r="H83" s="51"/>
      <c r="I83" s="51"/>
      <c r="J83" s="51"/>
      <c r="K83" s="51"/>
      <c r="L83" s="51"/>
      <c r="M83" s="51"/>
      <c r="N83" s="51"/>
      <c r="O83" s="51"/>
    </row>
    <row r="84" spans="2:15">
      <c r="B84" s="67"/>
      <c r="C84" s="67"/>
      <c r="D84" s="56"/>
      <c r="E84" s="51"/>
    </row>
    <row r="85" spans="2:15">
      <c r="B85" s="67"/>
      <c r="C85" s="67"/>
      <c r="D85" s="56"/>
      <c r="E85" s="51"/>
    </row>
    <row r="86" spans="2:15">
      <c r="B86" s="67"/>
      <c r="C86" s="67"/>
      <c r="D86" s="56"/>
    </row>
    <row r="87" spans="2:15">
      <c r="B87" s="67"/>
      <c r="C87" s="67"/>
      <c r="D87" s="56"/>
    </row>
    <row r="88" spans="2:15">
      <c r="B88" s="67"/>
      <c r="C88" s="67"/>
      <c r="D88" s="56"/>
    </row>
    <row r="89" spans="2:15">
      <c r="B89" s="67"/>
      <c r="C89" s="67"/>
      <c r="D89" s="56"/>
    </row>
  </sheetData>
  <sheetProtection formatCells="0" formatColumns="0" formatRows="0" insertColumns="0" insertRows="0" insertHyperlinks="0" deleteColumns="0" deleteRows="0" sort="0"/>
  <mergeCells count="3">
    <mergeCell ref="A7:D7"/>
    <mergeCell ref="A8:D8"/>
    <mergeCell ref="A9:D9"/>
  </mergeCells>
  <pageMargins left="0.2" right="0.2" top="0.37" bottom="0.27" header="0.3" footer="0.21"/>
  <pageSetup paperSize="9" scale="95" orientation="portrait" verticalDpi="4294967295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22"/>
  <sheetViews>
    <sheetView tabSelected="1" view="pageBreakPreview" zoomScaleSheetLayoutView="100" workbookViewId="0">
      <selection activeCell="B102" sqref="B102"/>
    </sheetView>
  </sheetViews>
  <sheetFormatPr defaultColWidth="9.109375" defaultRowHeight="15"/>
  <cols>
    <col min="1" max="1" width="5.5546875" style="97" customWidth="1"/>
    <col min="2" max="2" width="70.109375" style="97" customWidth="1"/>
    <col min="3" max="3" width="30.5546875" style="97" customWidth="1"/>
    <col min="4" max="4" width="23.109375" style="126" hidden="1" customWidth="1"/>
    <col min="5" max="5" width="23.109375" style="105" customWidth="1"/>
    <col min="6" max="6" width="1.5546875" style="105" customWidth="1"/>
    <col min="7" max="7" width="1.6640625" style="105" customWidth="1"/>
    <col min="8" max="8" width="11.88671875" style="105" customWidth="1"/>
    <col min="9" max="11" width="9.109375" style="96"/>
    <col min="12" max="16384" width="9.109375" style="97"/>
  </cols>
  <sheetData>
    <row r="1" spans="1:11" s="88" customFormat="1" ht="19.5" customHeight="1">
      <c r="A1" s="86"/>
      <c r="B1" s="87"/>
      <c r="C1" s="483" t="s">
        <v>275</v>
      </c>
      <c r="D1" s="124"/>
      <c r="E1" s="45"/>
      <c r="F1" s="45"/>
      <c r="G1" s="45"/>
      <c r="H1" s="45"/>
      <c r="I1" s="90"/>
      <c r="J1" s="90"/>
      <c r="K1" s="90"/>
    </row>
    <row r="2" spans="1:11" s="88" customFormat="1" ht="21" customHeight="1">
      <c r="A2" s="86"/>
      <c r="B2" s="91"/>
      <c r="C2" s="292" t="s">
        <v>42</v>
      </c>
      <c r="D2" s="124"/>
      <c r="E2" s="45"/>
      <c r="F2" s="45"/>
      <c r="G2" s="45"/>
      <c r="H2" s="45"/>
      <c r="I2" s="90"/>
      <c r="J2" s="90"/>
      <c r="K2" s="90"/>
    </row>
    <row r="3" spans="1:11" s="88" customFormat="1" ht="19.5" customHeight="1">
      <c r="A3" s="86"/>
      <c r="B3" s="91"/>
      <c r="C3" s="292" t="s">
        <v>29</v>
      </c>
      <c r="D3" s="124"/>
      <c r="E3" s="45"/>
      <c r="F3" s="45"/>
      <c r="G3" s="45"/>
      <c r="H3" s="45"/>
      <c r="I3" s="90"/>
      <c r="J3" s="90"/>
      <c r="K3" s="90"/>
    </row>
    <row r="4" spans="1:11" s="88" customFormat="1" ht="26.25" customHeight="1">
      <c r="A4" s="86"/>
      <c r="B4" s="91"/>
      <c r="C4" s="225" t="s">
        <v>227</v>
      </c>
      <c r="D4" s="124"/>
      <c r="E4" s="45"/>
      <c r="F4" s="45"/>
      <c r="G4" s="45"/>
      <c r="H4" s="45"/>
      <c r="I4" s="90"/>
      <c r="J4" s="90"/>
      <c r="K4" s="90"/>
    </row>
    <row r="5" spans="1:11" s="88" customFormat="1" ht="24.75" customHeight="1">
      <c r="A5" s="86"/>
      <c r="B5" s="91"/>
      <c r="C5" s="225" t="s">
        <v>166</v>
      </c>
      <c r="D5" s="124"/>
      <c r="E5" s="45"/>
      <c r="F5" s="45"/>
      <c r="G5" s="45"/>
      <c r="H5" s="45"/>
      <c r="I5" s="90"/>
      <c r="J5" s="90"/>
      <c r="K5" s="90"/>
    </row>
    <row r="6" spans="1:11" s="88" customFormat="1" ht="14.25" customHeight="1">
      <c r="A6" s="86"/>
      <c r="B6" s="91"/>
      <c r="C6" s="89"/>
      <c r="D6" s="124"/>
      <c r="E6" s="45"/>
      <c r="F6" s="45"/>
      <c r="G6" s="45"/>
      <c r="H6" s="45"/>
      <c r="I6" s="90"/>
      <c r="J6" s="90"/>
      <c r="K6" s="90"/>
    </row>
    <row r="7" spans="1:11" s="88" customFormat="1" ht="19.5" customHeight="1">
      <c r="A7" s="568" t="s">
        <v>43</v>
      </c>
      <c r="B7" s="568"/>
      <c r="C7" s="568"/>
      <c r="D7" s="124"/>
      <c r="E7" s="45"/>
      <c r="F7" s="45"/>
      <c r="G7" s="45"/>
      <c r="H7" s="45"/>
      <c r="I7" s="90"/>
      <c r="J7" s="90"/>
      <c r="K7" s="90"/>
    </row>
    <row r="8" spans="1:11" s="7" customFormat="1" ht="29.25" customHeight="1">
      <c r="A8" s="564" t="str">
        <f>+'Ekamut-caxs'!A8:D8</f>
        <v xml:space="preserve">«Երևանի պատանի հանդիսատեսի թատրոն» ՀՈԱԿ-ի </v>
      </c>
      <c r="B8" s="564"/>
      <c r="C8" s="564"/>
      <c r="D8" s="125"/>
      <c r="E8" s="4"/>
      <c r="F8" s="354"/>
      <c r="G8" s="354"/>
      <c r="H8" s="45"/>
      <c r="I8" s="6"/>
      <c r="J8" s="6"/>
      <c r="K8" s="6"/>
    </row>
    <row r="9" spans="1:11" s="7" customFormat="1" ht="18.75" customHeight="1">
      <c r="A9" s="565" t="s">
        <v>226</v>
      </c>
      <c r="B9" s="565"/>
      <c r="C9" s="565"/>
      <c r="D9" s="124"/>
      <c r="E9" s="45"/>
      <c r="F9" s="45"/>
      <c r="G9" s="45"/>
      <c r="H9" s="45"/>
      <c r="I9" s="6"/>
      <c r="J9" s="6"/>
      <c r="K9" s="6"/>
    </row>
    <row r="10" spans="1:11" s="7" customFormat="1" ht="11.25" customHeight="1">
      <c r="A10" s="92"/>
      <c r="B10" s="92"/>
      <c r="C10" s="92"/>
      <c r="D10" s="124"/>
      <c r="E10" s="45"/>
      <c r="F10" s="45"/>
      <c r="G10" s="45"/>
      <c r="H10" s="45"/>
      <c r="I10" s="6"/>
      <c r="J10" s="6"/>
      <c r="K10" s="6"/>
    </row>
    <row r="11" spans="1:11" s="88" customFormat="1" ht="15" customHeight="1">
      <c r="A11" s="86"/>
      <c r="B11" s="86"/>
      <c r="C11" s="93" t="s">
        <v>44</v>
      </c>
      <c r="D11" s="124"/>
      <c r="E11" s="45"/>
      <c r="F11" s="45"/>
      <c r="G11" s="45"/>
      <c r="H11" s="45"/>
      <c r="I11" s="90"/>
      <c r="J11" s="90"/>
      <c r="K11" s="90"/>
    </row>
    <row r="12" spans="1:11" s="8" customFormat="1" ht="27.3" customHeight="1">
      <c r="A12" s="109" t="s">
        <v>3</v>
      </c>
      <c r="B12" s="109" t="s">
        <v>33</v>
      </c>
      <c r="C12" s="103" t="s">
        <v>45</v>
      </c>
      <c r="D12" s="126"/>
      <c r="E12" s="105"/>
      <c r="F12" s="105"/>
      <c r="G12" s="105"/>
      <c r="H12" s="360"/>
      <c r="I12" s="105"/>
      <c r="J12" s="105"/>
      <c r="K12" s="105"/>
    </row>
    <row r="13" spans="1:11" s="88" customFormat="1" ht="39" customHeight="1">
      <c r="A13" s="13" t="s">
        <v>7</v>
      </c>
      <c r="B13" s="14" t="s">
        <v>34</v>
      </c>
      <c r="C13" s="340">
        <f>+'Dramakani hamematakan'!D6</f>
        <v>5118.3</v>
      </c>
      <c r="D13" s="566"/>
      <c r="E13" s="567"/>
      <c r="F13" s="359"/>
      <c r="G13" s="359"/>
      <c r="H13" s="302"/>
      <c r="I13" s="90"/>
      <c r="J13" s="90"/>
      <c r="K13" s="90"/>
    </row>
    <row r="14" spans="1:11" s="88" customFormat="1" ht="27.3" customHeight="1">
      <c r="A14" s="13" t="s">
        <v>11</v>
      </c>
      <c r="B14" s="14" t="s">
        <v>85</v>
      </c>
      <c r="C14" s="340">
        <f>SUM(C15:C26)</f>
        <v>208782.30000000002</v>
      </c>
      <c r="D14" s="124"/>
      <c r="E14" s="45"/>
      <c r="F14" s="45"/>
      <c r="G14" s="45"/>
      <c r="H14" s="45"/>
      <c r="I14" s="90"/>
      <c r="J14" s="90"/>
      <c r="K14" s="90"/>
    </row>
    <row r="15" spans="1:11" s="88" customFormat="1" ht="21" customHeight="1">
      <c r="A15" s="75">
        <v>1</v>
      </c>
      <c r="B15" s="329" t="s">
        <v>119</v>
      </c>
      <c r="C15" s="331">
        <f>+'Pastaci finansav.'!C11</f>
        <v>158844.70000000001</v>
      </c>
      <c r="D15" s="124"/>
      <c r="E15" s="45"/>
      <c r="F15" s="45"/>
      <c r="G15" s="45"/>
      <c r="H15" s="45"/>
      <c r="I15" s="90"/>
      <c r="J15" s="90"/>
      <c r="K15" s="90"/>
    </row>
    <row r="16" spans="1:11" s="88" customFormat="1" ht="22.5" hidden="1" customHeight="1">
      <c r="A16" s="75">
        <v>2</v>
      </c>
      <c r="B16" s="404" t="s">
        <v>184</v>
      </c>
      <c r="C16" s="331">
        <f>+'Pastaci finansav.'!D11</f>
        <v>0</v>
      </c>
      <c r="D16" s="124"/>
      <c r="E16" s="45"/>
      <c r="F16" s="45"/>
      <c r="G16" s="45"/>
      <c r="H16" s="45"/>
      <c r="I16" s="90"/>
      <c r="J16" s="90"/>
      <c r="K16" s="90"/>
    </row>
    <row r="17" spans="1:11" s="88" customFormat="1" ht="17.399999999999999">
      <c r="A17" s="75">
        <v>2</v>
      </c>
      <c r="B17" s="332" t="s">
        <v>8</v>
      </c>
      <c r="C17" s="331">
        <f>+'Pastaci finansav.'!E11</f>
        <v>38840</v>
      </c>
      <c r="D17" s="9" t="s">
        <v>197</v>
      </c>
      <c r="E17" s="45"/>
      <c r="F17" s="45"/>
      <c r="G17" s="45"/>
      <c r="H17" s="45"/>
      <c r="I17" s="90"/>
      <c r="J17" s="90"/>
      <c r="K17" s="90"/>
    </row>
    <row r="18" spans="1:11" s="88" customFormat="1" ht="17.399999999999999" hidden="1">
      <c r="A18" s="75">
        <v>4</v>
      </c>
      <c r="B18" s="333" t="s">
        <v>55</v>
      </c>
      <c r="C18" s="330">
        <v>0</v>
      </c>
      <c r="D18" s="124"/>
      <c r="E18" s="45"/>
      <c r="F18" s="45"/>
      <c r="G18" s="45"/>
      <c r="H18" s="45"/>
      <c r="I18" s="90"/>
      <c r="J18" s="90"/>
      <c r="K18" s="90"/>
    </row>
    <row r="19" spans="1:11" s="88" customFormat="1" ht="17.399999999999999">
      <c r="A19" s="75">
        <v>3</v>
      </c>
      <c r="B19" s="334" t="s">
        <v>65</v>
      </c>
      <c r="C19" s="330">
        <f>+'Ekamut-caxs'!D16*1.2</f>
        <v>2240</v>
      </c>
      <c r="D19" s="124"/>
      <c r="E19" s="45"/>
      <c r="F19" s="45"/>
      <c r="G19" s="45"/>
      <c r="H19" s="45"/>
      <c r="I19" s="90"/>
      <c r="J19" s="90"/>
      <c r="K19" s="90"/>
    </row>
    <row r="20" spans="1:11" s="88" customFormat="1" ht="16.649999999999999" customHeight="1">
      <c r="A20" s="75">
        <v>4</v>
      </c>
      <c r="B20" s="192" t="s">
        <v>183</v>
      </c>
      <c r="C20" s="331">
        <f>+'Ekamut-caxs'!D17*1.2</f>
        <v>6700.0000000000009</v>
      </c>
      <c r="D20" s="127"/>
      <c r="E20" s="118"/>
      <c r="F20" s="118"/>
      <c r="G20" s="118"/>
      <c r="H20" s="45"/>
      <c r="I20" s="90"/>
      <c r="J20" s="90"/>
      <c r="K20" s="90"/>
    </row>
    <row r="21" spans="1:11" s="88" customFormat="1" ht="17.399999999999999" hidden="1">
      <c r="A21" s="75">
        <v>7</v>
      </c>
      <c r="B21" s="329" t="s">
        <v>9</v>
      </c>
      <c r="C21" s="331">
        <f>+'Ekamut-caxs'!D18</f>
        <v>0</v>
      </c>
      <c r="D21" s="124"/>
      <c r="E21" s="45"/>
      <c r="F21" s="45"/>
      <c r="G21" s="45"/>
      <c r="H21" s="45"/>
      <c r="I21" s="90"/>
      <c r="J21" s="90"/>
      <c r="K21" s="90"/>
    </row>
    <row r="22" spans="1:11" s="88" customFormat="1" ht="16.649999999999999" hidden="1" customHeight="1">
      <c r="A22" s="75">
        <v>8</v>
      </c>
      <c r="B22" s="329" t="s">
        <v>74</v>
      </c>
      <c r="C22" s="331">
        <f>+'Ekamut-caxs'!D19</f>
        <v>0</v>
      </c>
      <c r="D22" s="127"/>
      <c r="E22" s="118"/>
      <c r="F22" s="118"/>
      <c r="G22" s="118"/>
      <c r="H22" s="45"/>
      <c r="I22" s="90"/>
      <c r="J22" s="90"/>
      <c r="K22" s="90"/>
    </row>
    <row r="23" spans="1:11" s="88" customFormat="1" ht="16.649999999999999" customHeight="1">
      <c r="A23" s="75">
        <v>5</v>
      </c>
      <c r="B23" s="329" t="s">
        <v>35</v>
      </c>
      <c r="C23" s="330">
        <v>2037.6</v>
      </c>
      <c r="D23" s="127"/>
      <c r="E23" s="118"/>
      <c r="F23" s="118"/>
      <c r="G23" s="118"/>
      <c r="H23" s="45"/>
      <c r="I23" s="90"/>
      <c r="J23" s="90"/>
      <c r="K23" s="90"/>
    </row>
    <row r="24" spans="1:11" s="88" customFormat="1" ht="16.649999999999999" customHeight="1">
      <c r="A24" s="75">
        <v>6</v>
      </c>
      <c r="B24" s="329" t="s">
        <v>10</v>
      </c>
      <c r="C24" s="331">
        <f>+'Ekamut-caxs'!D23</f>
        <v>120</v>
      </c>
      <c r="D24" s="127"/>
      <c r="E24" s="118"/>
      <c r="F24" s="118"/>
      <c r="G24" s="118"/>
      <c r="H24" s="45"/>
      <c r="I24" s="90"/>
      <c r="J24" s="90"/>
      <c r="K24" s="90"/>
    </row>
    <row r="25" spans="1:11" s="90" customFormat="1" ht="16.649999999999999" hidden="1" customHeight="1">
      <c r="A25" s="75"/>
      <c r="B25" s="335"/>
      <c r="C25" s="330">
        <f>+'Ekamut-caxs'!D24</f>
        <v>0</v>
      </c>
      <c r="D25" s="127"/>
      <c r="E25" s="118"/>
      <c r="F25" s="118"/>
      <c r="G25" s="118"/>
      <c r="H25" s="45"/>
    </row>
    <row r="26" spans="1:11" s="90" customFormat="1" ht="16.649999999999999" hidden="1" customHeight="1">
      <c r="A26" s="75"/>
      <c r="B26" s="335"/>
      <c r="C26" s="330">
        <f>+'Ekamut-caxs'!D25</f>
        <v>0</v>
      </c>
      <c r="D26" s="123" t="s">
        <v>196</v>
      </c>
      <c r="E26" s="118"/>
      <c r="F26" s="118"/>
      <c r="G26" s="118"/>
      <c r="H26" s="45"/>
    </row>
    <row r="27" spans="1:11" s="88" customFormat="1" ht="24" customHeight="1">
      <c r="A27" s="13" t="s">
        <v>36</v>
      </c>
      <c r="B27" s="14" t="s">
        <v>86</v>
      </c>
      <c r="C27" s="340">
        <f>C28+C77+C90</f>
        <v>212745.27119000003</v>
      </c>
      <c r="D27" s="368">
        <f>+C13-C75</f>
        <v>-4637.67119</v>
      </c>
      <c r="E27" s="45"/>
      <c r="F27" s="45"/>
      <c r="G27" s="45"/>
      <c r="H27" s="45"/>
      <c r="I27" s="90"/>
      <c r="J27" s="90"/>
      <c r="K27" s="90"/>
    </row>
    <row r="28" spans="1:11" s="88" customFormat="1" ht="22.5" customHeight="1">
      <c r="A28" s="16" t="s">
        <v>58</v>
      </c>
      <c r="B28" s="14" t="s">
        <v>61</v>
      </c>
      <c r="C28" s="340">
        <f>SUM(C29,C32:C37,C41:C71,C75:C76)</f>
        <v>212745.27119000003</v>
      </c>
      <c r="D28" s="124"/>
      <c r="E28" s="45"/>
      <c r="F28" s="45"/>
      <c r="G28" s="45"/>
      <c r="H28" s="45"/>
      <c r="I28" s="90"/>
      <c r="J28" s="90"/>
      <c r="K28" s="90"/>
    </row>
    <row r="29" spans="1:11" s="111" customFormat="1" ht="18" customHeight="1">
      <c r="A29" s="75">
        <v>1</v>
      </c>
      <c r="B29" s="336" t="s">
        <v>12</v>
      </c>
      <c r="C29" s="331">
        <f>+'Ekamut-caxs'!D29</f>
        <v>128545</v>
      </c>
      <c r="D29" s="128"/>
      <c r="E29" s="119"/>
      <c r="F29" s="119"/>
      <c r="G29" s="119"/>
      <c r="H29" s="119"/>
      <c r="I29" s="110"/>
      <c r="J29" s="110"/>
      <c r="K29" s="110"/>
    </row>
    <row r="30" spans="1:11" s="100" customFormat="1" ht="18" customHeight="1">
      <c r="A30" s="26">
        <v>1.1000000000000001</v>
      </c>
      <c r="B30" s="30" t="s">
        <v>120</v>
      </c>
      <c r="C30" s="344">
        <f>+'Ekamut-caxs'!D30</f>
        <v>3993.2</v>
      </c>
      <c r="D30" s="357"/>
      <c r="E30" s="120"/>
      <c r="F30" s="120"/>
      <c r="G30" s="120"/>
      <c r="H30" s="120"/>
      <c r="I30" s="99"/>
      <c r="J30" s="99"/>
      <c r="K30" s="99"/>
    </row>
    <row r="31" spans="1:11" s="100" customFormat="1" ht="18" hidden="1" customHeight="1">
      <c r="A31" s="26">
        <v>1.2</v>
      </c>
      <c r="B31" s="30" t="s">
        <v>13</v>
      </c>
      <c r="C31" s="344">
        <f>+'Ekamut-caxs'!D31</f>
        <v>0</v>
      </c>
      <c r="D31" s="129"/>
      <c r="E31" s="120"/>
      <c r="F31" s="120"/>
      <c r="G31" s="120"/>
      <c r="H31" s="120"/>
      <c r="I31" s="99"/>
      <c r="J31" s="99"/>
      <c r="K31" s="99"/>
    </row>
    <row r="32" spans="1:11" s="113" customFormat="1" ht="18" customHeight="1">
      <c r="A32" s="75">
        <v>2</v>
      </c>
      <c r="B32" s="332" t="s">
        <v>15</v>
      </c>
      <c r="C32" s="331">
        <f>+'Ekamut-caxs'!D32*1.2</f>
        <v>4113.2</v>
      </c>
      <c r="D32" s="444">
        <f>+C32-Komunal!F20</f>
        <v>-2220</v>
      </c>
      <c r="E32" s="104"/>
      <c r="F32" s="104"/>
      <c r="G32" s="104"/>
      <c r="H32" s="104"/>
      <c r="I32" s="112"/>
      <c r="J32" s="112"/>
      <c r="K32" s="112"/>
    </row>
    <row r="33" spans="1:11" s="113" customFormat="1" ht="18" customHeight="1">
      <c r="A33" s="75">
        <v>3</v>
      </c>
      <c r="B33" s="332" t="s">
        <v>14</v>
      </c>
      <c r="C33" s="331">
        <f>+'Ekamut-caxs'!D33*1.2</f>
        <v>3707</v>
      </c>
      <c r="D33" s="444">
        <f>+C33-Komunal!J20</f>
        <v>0</v>
      </c>
      <c r="E33" s="104"/>
      <c r="F33" s="104"/>
      <c r="G33" s="104"/>
      <c r="H33" s="104"/>
      <c r="I33" s="112"/>
      <c r="J33" s="112"/>
      <c r="K33" s="112"/>
    </row>
    <row r="34" spans="1:11" s="113" customFormat="1" ht="18" customHeight="1">
      <c r="A34" s="75">
        <v>4</v>
      </c>
      <c r="B34" s="332" t="s">
        <v>16</v>
      </c>
      <c r="C34" s="331">
        <f>+'Ekamut-caxs'!D34*1.2</f>
        <v>201.50000000000003</v>
      </c>
      <c r="D34" s="444">
        <f>+C34-Komunal!M20</f>
        <v>0</v>
      </c>
      <c r="E34" s="104"/>
      <c r="F34" s="104"/>
      <c r="G34" s="104"/>
      <c r="H34" s="104"/>
      <c r="I34" s="112"/>
      <c r="J34" s="112"/>
      <c r="K34" s="112"/>
    </row>
    <row r="35" spans="1:11" s="113" customFormat="1" ht="18" customHeight="1">
      <c r="A35" s="75">
        <v>5</v>
      </c>
      <c r="B35" s="332" t="s">
        <v>17</v>
      </c>
      <c r="C35" s="331">
        <f>+'Ekamut-caxs'!D35</f>
        <v>97.2</v>
      </c>
      <c r="D35" s="130"/>
      <c r="E35" s="104"/>
      <c r="F35" s="104"/>
      <c r="G35" s="104"/>
      <c r="H35" s="104"/>
      <c r="I35" s="112"/>
      <c r="J35" s="112"/>
      <c r="K35" s="112"/>
    </row>
    <row r="36" spans="1:11" s="113" customFormat="1" ht="18" hidden="1" customHeight="1">
      <c r="A36" s="75">
        <v>6</v>
      </c>
      <c r="B36" s="332" t="s">
        <v>18</v>
      </c>
      <c r="C36" s="331">
        <f>+'Ekamut-caxs'!D36</f>
        <v>0</v>
      </c>
      <c r="D36" s="130"/>
      <c r="E36" s="104"/>
      <c r="F36" s="104"/>
      <c r="G36" s="104"/>
      <c r="H36" s="104"/>
      <c r="I36" s="112"/>
      <c r="J36" s="112"/>
      <c r="K36" s="112"/>
    </row>
    <row r="37" spans="1:11" s="113" customFormat="1" ht="18" customHeight="1">
      <c r="A37" s="75">
        <v>6</v>
      </c>
      <c r="B37" s="332" t="s">
        <v>19</v>
      </c>
      <c r="C37" s="331">
        <f>SUM(C38:C40)</f>
        <v>570</v>
      </c>
      <c r="D37" s="130"/>
      <c r="E37" s="104"/>
      <c r="F37" s="104"/>
      <c r="G37" s="104"/>
      <c r="H37" s="104"/>
      <c r="I37" s="112"/>
      <c r="J37" s="112"/>
      <c r="K37" s="112"/>
    </row>
    <row r="38" spans="1:11" ht="18" customHeight="1">
      <c r="A38" s="26">
        <v>6.1</v>
      </c>
      <c r="B38" s="30" t="s">
        <v>20</v>
      </c>
      <c r="C38" s="331">
        <f>+'Ekamut-caxs'!D38*1.2</f>
        <v>390</v>
      </c>
    </row>
    <row r="39" spans="1:11" ht="18" hidden="1" customHeight="1">
      <c r="A39" s="26">
        <v>7.2</v>
      </c>
      <c r="B39" s="30" t="s">
        <v>21</v>
      </c>
      <c r="C39" s="331">
        <f>+'Ekamut-caxs'!D39</f>
        <v>0</v>
      </c>
    </row>
    <row r="40" spans="1:11" ht="18" customHeight="1">
      <c r="A40" s="26">
        <v>6.2</v>
      </c>
      <c r="B40" s="30" t="s">
        <v>22</v>
      </c>
      <c r="C40" s="551">
        <f>+'Ekamut-caxs'!D40*1.2</f>
        <v>180</v>
      </c>
    </row>
    <row r="41" spans="1:11" s="113" customFormat="1" ht="18" customHeight="1">
      <c r="A41" s="75">
        <v>7</v>
      </c>
      <c r="B41" s="332" t="s">
        <v>23</v>
      </c>
      <c r="C41" s="331">
        <f>+'Ekamut-caxs'!D41</f>
        <v>25</v>
      </c>
      <c r="D41" s="130"/>
      <c r="E41" s="104"/>
      <c r="F41" s="104"/>
      <c r="G41" s="104"/>
      <c r="H41" s="104"/>
      <c r="I41" s="112"/>
      <c r="J41" s="112"/>
      <c r="K41" s="112"/>
    </row>
    <row r="42" spans="1:11" s="113" customFormat="1" ht="18" customHeight="1">
      <c r="A42" s="75">
        <v>8</v>
      </c>
      <c r="B42" s="332" t="s">
        <v>31</v>
      </c>
      <c r="C42" s="330">
        <f>+'Ekamut-caxs'!D42</f>
        <v>1450</v>
      </c>
      <c r="D42" s="51"/>
      <c r="E42" s="104"/>
      <c r="F42" s="104"/>
      <c r="G42" s="104"/>
      <c r="H42" s="104"/>
      <c r="I42" s="112"/>
      <c r="J42" s="112"/>
      <c r="K42" s="112"/>
    </row>
    <row r="43" spans="1:11" s="113" customFormat="1" ht="18" hidden="1" customHeight="1">
      <c r="A43" s="75">
        <v>10</v>
      </c>
      <c r="B43" s="332" t="s">
        <v>24</v>
      </c>
      <c r="C43" s="330">
        <f>+'Ekamut-caxs'!D43</f>
        <v>0</v>
      </c>
      <c r="D43" s="130"/>
      <c r="E43" s="104"/>
      <c r="F43" s="104"/>
      <c r="G43" s="104"/>
      <c r="H43" s="104"/>
      <c r="I43" s="112"/>
      <c r="J43" s="112"/>
      <c r="K43" s="112"/>
    </row>
    <row r="44" spans="1:11" s="113" customFormat="1" ht="18" hidden="1" customHeight="1">
      <c r="A44" s="75">
        <v>11</v>
      </c>
      <c r="B44" s="337" t="s">
        <v>77</v>
      </c>
      <c r="C44" s="330">
        <f>+'Ekamut-caxs'!D44</f>
        <v>0</v>
      </c>
      <c r="D44" s="130"/>
      <c r="E44" s="104"/>
      <c r="F44" s="104"/>
      <c r="G44" s="104"/>
      <c r="H44" s="104"/>
      <c r="I44" s="112"/>
      <c r="J44" s="112"/>
      <c r="K44" s="112"/>
    </row>
    <row r="45" spans="1:11" s="82" customFormat="1" ht="18" hidden="1" customHeight="1">
      <c r="A45" s="75">
        <v>12</v>
      </c>
      <c r="B45" s="332" t="s">
        <v>50</v>
      </c>
      <c r="C45" s="331">
        <f>+'Ekamut-caxs'!D45</f>
        <v>0</v>
      </c>
      <c r="D45" s="131"/>
      <c r="E45" s="80"/>
      <c r="F45" s="80"/>
      <c r="G45" s="80"/>
      <c r="H45" s="68"/>
      <c r="I45" s="81"/>
      <c r="J45" s="81"/>
      <c r="K45" s="81"/>
    </row>
    <row r="46" spans="1:11" s="113" customFormat="1" ht="18" hidden="1" customHeight="1">
      <c r="A46" s="75">
        <v>13</v>
      </c>
      <c r="B46" s="332" t="s">
        <v>121</v>
      </c>
      <c r="C46" s="331">
        <f>+'Ekamut-caxs'!D46</f>
        <v>0</v>
      </c>
      <c r="D46" s="130"/>
      <c r="E46" s="104"/>
      <c r="F46" s="104"/>
      <c r="G46" s="104"/>
      <c r="H46" s="104"/>
      <c r="I46" s="112"/>
      <c r="J46" s="112"/>
      <c r="K46" s="112"/>
    </row>
    <row r="47" spans="1:11" s="113" customFormat="1" ht="18" hidden="1" customHeight="1">
      <c r="A47" s="75">
        <v>14</v>
      </c>
      <c r="B47" s="332" t="s">
        <v>122</v>
      </c>
      <c r="C47" s="331">
        <f>+'Ekamut-caxs'!D47</f>
        <v>0</v>
      </c>
      <c r="D47" s="130"/>
      <c r="E47" s="104"/>
      <c r="F47" s="104"/>
      <c r="G47" s="104"/>
      <c r="H47" s="104"/>
      <c r="I47" s="112"/>
      <c r="J47" s="112"/>
      <c r="K47" s="112"/>
    </row>
    <row r="48" spans="1:11" s="113" customFormat="1" ht="18" hidden="1" customHeight="1">
      <c r="A48" s="75">
        <v>15</v>
      </c>
      <c r="B48" s="332" t="s">
        <v>25</v>
      </c>
      <c r="C48" s="331">
        <f>+'Ekamut-caxs'!D48</f>
        <v>0</v>
      </c>
      <c r="D48" s="130"/>
      <c r="E48" s="104"/>
      <c r="F48" s="104"/>
      <c r="G48" s="104"/>
      <c r="H48" s="104"/>
      <c r="I48" s="112"/>
      <c r="J48" s="112"/>
      <c r="K48" s="112"/>
    </row>
    <row r="49" spans="1:11" s="111" customFormat="1" ht="17.25" customHeight="1">
      <c r="A49" s="75">
        <v>9</v>
      </c>
      <c r="B49" s="332" t="s">
        <v>26</v>
      </c>
      <c r="C49" s="331">
        <f>+'Ekamut-caxs'!D49</f>
        <v>120</v>
      </c>
      <c r="D49" s="128"/>
      <c r="E49" s="119"/>
      <c r="F49" s="119"/>
      <c r="G49" s="119"/>
      <c r="H49" s="119"/>
      <c r="I49" s="110"/>
      <c r="J49" s="110"/>
      <c r="K49" s="110"/>
    </row>
    <row r="50" spans="1:11" s="111" customFormat="1" ht="18" customHeight="1">
      <c r="A50" s="75">
        <v>10</v>
      </c>
      <c r="B50" s="332" t="s">
        <v>69</v>
      </c>
      <c r="C50" s="331">
        <f>+'Ekamut-caxs'!D50</f>
        <v>984</v>
      </c>
      <c r="D50" s="128"/>
      <c r="E50" s="119"/>
      <c r="F50" s="119"/>
      <c r="G50" s="119"/>
      <c r="H50" s="119"/>
      <c r="I50" s="110"/>
      <c r="J50" s="110"/>
      <c r="K50" s="110"/>
    </row>
    <row r="51" spans="1:11" s="111" customFormat="1" ht="18" customHeight="1">
      <c r="A51" s="75">
        <v>11</v>
      </c>
      <c r="B51" s="332" t="s">
        <v>56</v>
      </c>
      <c r="C51" s="331">
        <f>+'Ekamut-caxs'!D51*1.2</f>
        <v>2240</v>
      </c>
      <c r="D51" s="128"/>
      <c r="E51" s="119"/>
      <c r="F51" s="119"/>
      <c r="G51" s="119"/>
      <c r="H51" s="119"/>
      <c r="I51" s="110"/>
      <c r="J51" s="110"/>
      <c r="K51" s="110"/>
    </row>
    <row r="52" spans="1:11" s="82" customFormat="1" ht="18" hidden="1" customHeight="1">
      <c r="A52" s="75">
        <v>19</v>
      </c>
      <c r="B52" s="332" t="s">
        <v>47</v>
      </c>
      <c r="C52" s="331">
        <f>+'Ekamut-caxs'!D52</f>
        <v>0</v>
      </c>
      <c r="D52" s="131"/>
      <c r="E52" s="80"/>
      <c r="F52" s="80"/>
      <c r="G52" s="80"/>
      <c r="H52" s="68"/>
      <c r="I52" s="81"/>
      <c r="J52" s="81"/>
      <c r="K52" s="81"/>
    </row>
    <row r="53" spans="1:11" s="82" customFormat="1" ht="18.75" customHeight="1">
      <c r="A53" s="75">
        <v>12</v>
      </c>
      <c r="B53" s="332" t="s">
        <v>78</v>
      </c>
      <c r="C53" s="331">
        <f>+'Ekamut-caxs'!D53</f>
        <v>130</v>
      </c>
      <c r="D53" s="131"/>
      <c r="E53" s="80"/>
      <c r="F53" s="80"/>
      <c r="G53" s="80"/>
      <c r="H53" s="68"/>
      <c r="I53" s="81"/>
      <c r="J53" s="81"/>
      <c r="K53" s="81"/>
    </row>
    <row r="54" spans="1:11" s="82" customFormat="1" ht="18" hidden="1" customHeight="1">
      <c r="A54" s="75">
        <v>21</v>
      </c>
      <c r="B54" s="332" t="s">
        <v>79</v>
      </c>
      <c r="C54" s="331">
        <f>+'Ekamut-caxs'!D54</f>
        <v>0</v>
      </c>
      <c r="D54" s="51"/>
      <c r="E54" s="80"/>
      <c r="F54" s="80"/>
      <c r="G54" s="80"/>
      <c r="H54" s="68"/>
      <c r="I54" s="81"/>
      <c r="J54" s="81"/>
      <c r="K54" s="81"/>
    </row>
    <row r="55" spans="1:11" s="82" customFormat="1" ht="18" hidden="1" customHeight="1">
      <c r="A55" s="75">
        <v>22</v>
      </c>
      <c r="B55" s="332" t="s">
        <v>48</v>
      </c>
      <c r="C55" s="331">
        <f>+'Ekamut-caxs'!D55</f>
        <v>0</v>
      </c>
      <c r="D55" s="131"/>
      <c r="E55" s="80"/>
      <c r="F55" s="80"/>
      <c r="G55" s="80"/>
      <c r="H55" s="68"/>
      <c r="I55" s="81"/>
      <c r="J55" s="81"/>
      <c r="K55" s="81"/>
    </row>
    <row r="56" spans="1:11" s="82" customFormat="1" ht="18" customHeight="1">
      <c r="A56" s="75">
        <v>13</v>
      </c>
      <c r="B56" s="332" t="s">
        <v>123</v>
      </c>
      <c r="C56" s="331">
        <f>+'Ekamut-caxs'!D56</f>
        <v>200</v>
      </c>
      <c r="D56" s="131"/>
      <c r="E56" s="80"/>
      <c r="F56" s="80"/>
      <c r="G56" s="80"/>
      <c r="H56" s="68"/>
      <c r="I56" s="81"/>
      <c r="J56" s="81"/>
      <c r="K56" s="81"/>
    </row>
    <row r="57" spans="1:11" s="82" customFormat="1" ht="18" hidden="1" customHeight="1">
      <c r="A57" s="75">
        <v>24</v>
      </c>
      <c r="B57" s="332" t="s">
        <v>49</v>
      </c>
      <c r="C57" s="331">
        <f>+'Ekamut-caxs'!D57</f>
        <v>0</v>
      </c>
      <c r="D57" s="131"/>
      <c r="E57" s="80"/>
      <c r="F57" s="80"/>
      <c r="G57" s="80"/>
      <c r="H57" s="68"/>
      <c r="I57" s="81"/>
      <c r="J57" s="81"/>
      <c r="K57" s="81"/>
    </row>
    <row r="58" spans="1:11" s="82" customFormat="1" ht="18" hidden="1" customHeight="1">
      <c r="A58" s="75">
        <v>25</v>
      </c>
      <c r="B58" s="332" t="s">
        <v>66</v>
      </c>
      <c r="C58" s="331">
        <f>+'Ekamut-caxs'!D58</f>
        <v>0</v>
      </c>
      <c r="D58" s="131"/>
      <c r="E58" s="80"/>
      <c r="F58" s="80"/>
      <c r="G58" s="80"/>
      <c r="H58" s="68"/>
      <c r="I58" s="81"/>
      <c r="J58" s="81"/>
      <c r="K58" s="81"/>
    </row>
    <row r="59" spans="1:11" s="82" customFormat="1" ht="18" customHeight="1">
      <c r="A59" s="75">
        <v>14</v>
      </c>
      <c r="B59" s="484" t="s">
        <v>191</v>
      </c>
      <c r="C59" s="331">
        <f>+'Ekamut-caxs'!D59</f>
        <v>200</v>
      </c>
      <c r="D59" s="131"/>
      <c r="E59" s="80"/>
      <c r="F59" s="80"/>
      <c r="G59" s="80"/>
      <c r="H59" s="68"/>
      <c r="I59" s="81"/>
      <c r="J59" s="81"/>
      <c r="K59" s="81"/>
    </row>
    <row r="60" spans="1:11" s="82" customFormat="1" ht="18" hidden="1" customHeight="1">
      <c r="A60" s="75">
        <v>27</v>
      </c>
      <c r="B60" s="559" t="s">
        <v>192</v>
      </c>
      <c r="C60" s="331">
        <f>+'Ekamut-caxs'!D60</f>
        <v>0</v>
      </c>
      <c r="D60" s="131"/>
      <c r="E60" s="80"/>
      <c r="F60" s="80"/>
      <c r="G60" s="80"/>
      <c r="H60" s="68"/>
      <c r="I60" s="81"/>
      <c r="J60" s="81"/>
      <c r="K60" s="81"/>
    </row>
    <row r="61" spans="1:11" s="82" customFormat="1" ht="18" hidden="1" customHeight="1">
      <c r="A61" s="75">
        <v>28</v>
      </c>
      <c r="B61" s="557" t="s">
        <v>80</v>
      </c>
      <c r="C61" s="331">
        <f>+'Ekamut-caxs'!D61</f>
        <v>0</v>
      </c>
      <c r="D61" s="131"/>
      <c r="E61" s="80"/>
      <c r="F61" s="80"/>
      <c r="G61" s="80"/>
      <c r="H61" s="68"/>
      <c r="I61" s="81"/>
      <c r="J61" s="81"/>
      <c r="K61" s="81"/>
    </row>
    <row r="62" spans="1:11" s="82" customFormat="1" ht="18" hidden="1" customHeight="1">
      <c r="A62" s="75">
        <v>29</v>
      </c>
      <c r="B62" s="557" t="s">
        <v>136</v>
      </c>
      <c r="C62" s="331">
        <f>+'Ekamut-caxs'!D62</f>
        <v>0</v>
      </c>
      <c r="D62" s="131"/>
      <c r="E62" s="80"/>
      <c r="F62" s="80"/>
      <c r="G62" s="80"/>
      <c r="H62" s="68"/>
      <c r="I62" s="81"/>
      <c r="J62" s="81"/>
      <c r="K62" s="81"/>
    </row>
    <row r="63" spans="1:11" s="81" customFormat="1" ht="18" hidden="1" customHeight="1">
      <c r="A63" s="75">
        <v>15</v>
      </c>
      <c r="B63" s="558" t="s">
        <v>266</v>
      </c>
      <c r="C63" s="330">
        <f>+'Ekamut-caxs'!D63</f>
        <v>0</v>
      </c>
      <c r="D63" s="131"/>
      <c r="E63" s="80"/>
      <c r="F63" s="80"/>
      <c r="G63" s="80"/>
      <c r="H63" s="68"/>
    </row>
    <row r="64" spans="1:11" s="81" customFormat="1" ht="18" customHeight="1">
      <c r="A64" s="553">
        <v>15</v>
      </c>
      <c r="B64" s="529" t="s">
        <v>267</v>
      </c>
      <c r="C64" s="556">
        <f>+'Ekamut-caxs'!D64</f>
        <v>725</v>
      </c>
      <c r="D64" s="131"/>
      <c r="E64" s="80"/>
      <c r="F64" s="80"/>
      <c r="G64" s="80"/>
      <c r="H64" s="68"/>
    </row>
    <row r="65" spans="1:11" s="81" customFormat="1" ht="18" customHeight="1">
      <c r="A65" s="553">
        <v>17</v>
      </c>
      <c r="B65" s="529" t="s">
        <v>268</v>
      </c>
      <c r="C65" s="556">
        <f>+'Ekamut-caxs'!D65</f>
        <v>4000</v>
      </c>
      <c r="D65" s="131"/>
      <c r="E65" s="80"/>
      <c r="F65" s="80"/>
      <c r="G65" s="80"/>
      <c r="H65" s="68"/>
    </row>
    <row r="66" spans="1:11" s="81" customFormat="1" ht="18" customHeight="1">
      <c r="A66" s="553">
        <v>16</v>
      </c>
      <c r="B66" s="529" t="s">
        <v>269</v>
      </c>
      <c r="C66" s="556">
        <f>+'Ekamut-caxs'!D66</f>
        <v>400</v>
      </c>
      <c r="D66" s="131"/>
      <c r="E66" s="80"/>
      <c r="F66" s="80"/>
      <c r="G66" s="80"/>
      <c r="H66" s="68"/>
    </row>
    <row r="67" spans="1:11" s="81" customFormat="1" ht="18" customHeight="1">
      <c r="A67" s="553">
        <v>17</v>
      </c>
      <c r="B67" s="529" t="s">
        <v>270</v>
      </c>
      <c r="C67" s="556">
        <f>+'Ekamut-caxs'!D67</f>
        <v>21500</v>
      </c>
      <c r="D67" s="131"/>
      <c r="E67" s="80"/>
      <c r="F67" s="80"/>
      <c r="G67" s="80"/>
      <c r="H67" s="68"/>
    </row>
    <row r="68" spans="1:11" s="81" customFormat="1" ht="18" customHeight="1">
      <c r="A68" s="553">
        <v>18</v>
      </c>
      <c r="B68" s="529" t="s">
        <v>271</v>
      </c>
      <c r="C68" s="556">
        <f>+'Ekamut-caxs'!D68</f>
        <v>3700</v>
      </c>
      <c r="D68" s="131"/>
      <c r="E68" s="80"/>
      <c r="F68" s="80"/>
      <c r="G68" s="80"/>
      <c r="H68" s="68"/>
    </row>
    <row r="69" spans="1:11" s="81" customFormat="1" ht="18" customHeight="1">
      <c r="A69" s="553">
        <v>19</v>
      </c>
      <c r="B69" s="529" t="s">
        <v>272</v>
      </c>
      <c r="C69" s="556">
        <f>+'Ekamut-caxs'!D69</f>
        <v>680</v>
      </c>
      <c r="D69" s="131"/>
      <c r="E69" s="80"/>
      <c r="F69" s="80"/>
      <c r="G69" s="80"/>
      <c r="H69" s="68"/>
    </row>
    <row r="70" spans="1:11" s="81" customFormat="1" ht="18" customHeight="1">
      <c r="A70" s="553">
        <v>20</v>
      </c>
      <c r="B70" s="530" t="s">
        <v>273</v>
      </c>
      <c r="C70" s="330">
        <f>+'Ekamut-caxs'!D70</f>
        <v>480</v>
      </c>
      <c r="D70" s="123" t="s">
        <v>195</v>
      </c>
      <c r="E70" s="80"/>
      <c r="F70" s="80"/>
      <c r="G70" s="80"/>
      <c r="H70" s="68"/>
    </row>
    <row r="71" spans="1:11" s="113" customFormat="1" ht="22.5" customHeight="1">
      <c r="A71" s="553">
        <v>21</v>
      </c>
      <c r="B71" s="352" t="s">
        <v>37</v>
      </c>
      <c r="C71" s="331">
        <f>SUM(C72:C74)</f>
        <v>28921.4</v>
      </c>
      <c r="D71" s="130"/>
      <c r="E71" s="104"/>
      <c r="F71" s="104"/>
      <c r="G71" s="104"/>
      <c r="H71" s="104"/>
      <c r="I71" s="112"/>
      <c r="J71" s="112"/>
      <c r="K71" s="112"/>
    </row>
    <row r="72" spans="1:11" ht="19.5" hidden="1" customHeight="1">
      <c r="A72" s="15">
        <v>23.1</v>
      </c>
      <c r="B72" s="116" t="s">
        <v>38</v>
      </c>
      <c r="C72" s="309">
        <v>0</v>
      </c>
    </row>
    <row r="73" spans="1:11" ht="19.5" customHeight="1">
      <c r="A73" s="15">
        <v>21.1</v>
      </c>
      <c r="B73" s="116" t="s">
        <v>51</v>
      </c>
      <c r="C73" s="309">
        <v>28881.4</v>
      </c>
    </row>
    <row r="74" spans="1:11" ht="19.5" customHeight="1">
      <c r="A74" s="15">
        <v>21.2</v>
      </c>
      <c r="B74" s="116" t="s">
        <v>87</v>
      </c>
      <c r="C74" s="309">
        <f>+'Ekamut-caxs'!D73</f>
        <v>40</v>
      </c>
    </row>
    <row r="75" spans="1:11" s="113" customFormat="1" ht="17.25" customHeight="1">
      <c r="A75" s="84">
        <v>22</v>
      </c>
      <c r="B75" s="338" t="s">
        <v>39</v>
      </c>
      <c r="C75" s="331">
        <f>+'Deb. ev kreditor'!D59-'Deb. ev kreditor'!D54</f>
        <v>9755.9711900000002</v>
      </c>
      <c r="D75" s="130"/>
      <c r="E75" s="104"/>
      <c r="F75" s="104"/>
      <c r="G75" s="104"/>
      <c r="H75" s="104"/>
      <c r="I75" s="112"/>
      <c r="J75" s="112"/>
      <c r="K75" s="112"/>
    </row>
    <row r="76" spans="1:11" s="113" customFormat="1" ht="16.649999999999999" hidden="1" customHeight="1">
      <c r="A76" s="84">
        <v>25</v>
      </c>
      <c r="B76" s="339" t="s">
        <v>88</v>
      </c>
      <c r="C76" s="330">
        <v>0</v>
      </c>
      <c r="D76" s="130" t="s">
        <v>217</v>
      </c>
      <c r="E76" s="104"/>
      <c r="F76" s="104"/>
      <c r="G76" s="104"/>
      <c r="H76" s="104"/>
      <c r="I76" s="112"/>
      <c r="J76" s="112"/>
      <c r="K76" s="112"/>
    </row>
    <row r="77" spans="1:11" s="95" customFormat="1" ht="25.5" hidden="1" customHeight="1">
      <c r="A77" s="41" t="s">
        <v>59</v>
      </c>
      <c r="B77" s="98" t="s">
        <v>62</v>
      </c>
      <c r="C77" s="340">
        <f>C78+C86</f>
        <v>0</v>
      </c>
      <c r="D77" s="132"/>
      <c r="E77" s="121"/>
      <c r="F77" s="121"/>
      <c r="G77" s="121"/>
      <c r="H77" s="121"/>
      <c r="I77" s="94"/>
      <c r="J77" s="94"/>
      <c r="K77" s="94"/>
    </row>
    <row r="78" spans="1:11" s="111" customFormat="1" ht="26.25" hidden="1" customHeight="1">
      <c r="A78" s="84">
        <v>1</v>
      </c>
      <c r="B78" s="341" t="s">
        <v>92</v>
      </c>
      <c r="C78" s="331">
        <f>SUM(C79:C85)</f>
        <v>0</v>
      </c>
      <c r="D78" s="128"/>
      <c r="E78" s="119"/>
      <c r="F78" s="119"/>
      <c r="G78" s="119"/>
      <c r="H78" s="119"/>
      <c r="I78" s="110"/>
      <c r="J78" s="110"/>
      <c r="K78" s="110"/>
    </row>
    <row r="79" spans="1:11" s="111" customFormat="1" ht="17.25" hidden="1" customHeight="1">
      <c r="A79" s="84">
        <v>1.1000000000000001</v>
      </c>
      <c r="B79" s="342" t="s">
        <v>89</v>
      </c>
      <c r="C79" s="330"/>
      <c r="D79" s="128"/>
      <c r="E79" s="119"/>
      <c r="F79" s="119"/>
      <c r="G79" s="119"/>
      <c r="H79" s="119"/>
      <c r="I79" s="110"/>
      <c r="J79" s="110"/>
      <c r="K79" s="110"/>
    </row>
    <row r="80" spans="1:11" s="111" customFormat="1" ht="17.25" hidden="1" customHeight="1">
      <c r="A80" s="84">
        <v>1.2</v>
      </c>
      <c r="B80" s="342" t="s">
        <v>90</v>
      </c>
      <c r="C80" s="330"/>
      <c r="D80" s="128"/>
      <c r="E80" s="119"/>
      <c r="F80" s="119"/>
      <c r="G80" s="119"/>
      <c r="H80" s="119"/>
      <c r="I80" s="110"/>
      <c r="J80" s="110"/>
      <c r="K80" s="110"/>
    </row>
    <row r="81" spans="1:11" s="111" customFormat="1" ht="18" hidden="1" customHeight="1">
      <c r="A81" s="84">
        <v>1.3</v>
      </c>
      <c r="B81" s="342" t="s">
        <v>91</v>
      </c>
      <c r="C81" s="330"/>
      <c r="D81" s="128"/>
      <c r="E81" s="119"/>
      <c r="F81" s="119"/>
      <c r="G81" s="119"/>
      <c r="H81" s="119"/>
      <c r="I81" s="110"/>
      <c r="J81" s="110"/>
      <c r="K81" s="110"/>
    </row>
    <row r="82" spans="1:11" s="111" customFormat="1" ht="18" hidden="1" customHeight="1">
      <c r="A82" s="84">
        <v>1.4</v>
      </c>
      <c r="B82" s="342" t="s">
        <v>193</v>
      </c>
      <c r="C82" s="330"/>
      <c r="D82" s="128"/>
      <c r="E82" s="119"/>
      <c r="F82" s="119"/>
      <c r="G82" s="119"/>
      <c r="H82" s="119"/>
      <c r="I82" s="110"/>
      <c r="J82" s="110"/>
      <c r="K82" s="110"/>
    </row>
    <row r="83" spans="1:11" s="111" customFormat="1" ht="17.25" hidden="1" customHeight="1">
      <c r="A83" s="84">
        <v>1.5</v>
      </c>
      <c r="B83" s="342" t="s">
        <v>67</v>
      </c>
      <c r="C83" s="330"/>
      <c r="D83" s="128"/>
      <c r="E83" s="119"/>
      <c r="F83" s="119"/>
      <c r="G83" s="119"/>
      <c r="H83" s="119"/>
      <c r="I83" s="110"/>
      <c r="J83" s="110"/>
      <c r="K83" s="110"/>
    </row>
    <row r="84" spans="1:11" s="111" customFormat="1" ht="17.25" hidden="1" customHeight="1">
      <c r="A84" s="84">
        <v>1.6</v>
      </c>
      <c r="B84" s="343" t="s">
        <v>68</v>
      </c>
      <c r="C84" s="330"/>
      <c r="D84" s="128"/>
      <c r="E84" s="119"/>
      <c r="F84" s="119"/>
      <c r="G84" s="119"/>
      <c r="H84" s="119"/>
      <c r="I84" s="110"/>
      <c r="J84" s="110"/>
      <c r="K84" s="110"/>
    </row>
    <row r="85" spans="1:11" s="111" customFormat="1" ht="17.25" hidden="1" customHeight="1">
      <c r="A85" s="84">
        <v>1.7</v>
      </c>
      <c r="B85" s="343"/>
      <c r="C85" s="330"/>
      <c r="D85" s="509" t="s">
        <v>194</v>
      </c>
      <c r="E85" s="119"/>
      <c r="F85" s="119"/>
      <c r="G85" s="119"/>
      <c r="H85" s="119"/>
      <c r="I85" s="110"/>
      <c r="J85" s="110"/>
      <c r="K85" s="110"/>
    </row>
    <row r="86" spans="1:11" s="111" customFormat="1" ht="35.25" hidden="1" customHeight="1">
      <c r="A86" s="84">
        <v>2</v>
      </c>
      <c r="B86" s="341" t="s">
        <v>93</v>
      </c>
      <c r="C86" s="331">
        <f>SUM(C87:C89)</f>
        <v>0</v>
      </c>
      <c r="D86" s="128"/>
      <c r="E86" s="119"/>
      <c r="F86" s="119"/>
      <c r="G86" s="119"/>
      <c r="H86" s="119"/>
      <c r="I86" s="110"/>
      <c r="J86" s="110"/>
      <c r="K86" s="110"/>
    </row>
    <row r="87" spans="1:11" s="111" customFormat="1" ht="18.75" hidden="1" customHeight="1">
      <c r="A87" s="84">
        <v>2.1</v>
      </c>
      <c r="B87" s="341" t="s">
        <v>64</v>
      </c>
      <c r="C87" s="330"/>
      <c r="D87" s="128"/>
      <c r="E87" s="119"/>
      <c r="F87" s="119"/>
      <c r="G87" s="119"/>
      <c r="H87" s="119"/>
      <c r="I87" s="110"/>
      <c r="J87" s="110"/>
      <c r="K87" s="110"/>
    </row>
    <row r="88" spans="1:11" s="111" customFormat="1" ht="18.75" hidden="1" customHeight="1">
      <c r="A88" s="84">
        <v>2.2000000000000002</v>
      </c>
      <c r="B88" s="353" t="s">
        <v>63</v>
      </c>
      <c r="C88" s="330"/>
      <c r="D88" s="128"/>
      <c r="E88" s="119"/>
      <c r="F88" s="119"/>
      <c r="G88" s="119"/>
      <c r="H88" s="119"/>
      <c r="I88" s="110"/>
      <c r="J88" s="110"/>
      <c r="K88" s="110"/>
    </row>
    <row r="89" spans="1:11" s="111" customFormat="1" ht="18.75" hidden="1" customHeight="1">
      <c r="A89" s="84">
        <v>2.2999999999999998</v>
      </c>
      <c r="B89" s="341" t="s">
        <v>52</v>
      </c>
      <c r="C89" s="330"/>
      <c r="D89" s="128"/>
      <c r="E89" s="119"/>
      <c r="F89" s="119"/>
      <c r="G89" s="119"/>
      <c r="H89" s="119"/>
      <c r="I89" s="110"/>
      <c r="J89" s="110"/>
      <c r="K89" s="110"/>
    </row>
    <row r="90" spans="1:11" s="95" customFormat="1" ht="37.5" hidden="1" customHeight="1">
      <c r="A90" s="41" t="s">
        <v>60</v>
      </c>
      <c r="B90" s="14" t="s">
        <v>133</v>
      </c>
      <c r="C90" s="340">
        <f>SUM(C91:C92)</f>
        <v>0</v>
      </c>
      <c r="D90" s="132"/>
      <c r="E90" s="121"/>
      <c r="F90" s="121"/>
      <c r="G90" s="121"/>
      <c r="H90" s="121"/>
      <c r="I90" s="94"/>
      <c r="J90" s="94"/>
      <c r="K90" s="94"/>
    </row>
    <row r="91" spans="1:11" s="111" customFormat="1" ht="15.75" hidden="1" customHeight="1">
      <c r="A91" s="84">
        <v>1</v>
      </c>
      <c r="B91" s="336" t="s">
        <v>219</v>
      </c>
      <c r="C91" s="330"/>
      <c r="D91" s="128"/>
      <c r="E91" s="119"/>
      <c r="F91" s="119"/>
      <c r="G91" s="119"/>
      <c r="H91" s="119"/>
      <c r="I91" s="110"/>
      <c r="J91" s="110"/>
      <c r="K91" s="110"/>
    </row>
    <row r="92" spans="1:11" s="111" customFormat="1" ht="15.75" hidden="1" customHeight="1">
      <c r="A92" s="84">
        <v>2</v>
      </c>
      <c r="B92" s="336"/>
      <c r="C92" s="330"/>
      <c r="D92" s="123"/>
      <c r="E92" s="119"/>
      <c r="F92" s="119"/>
      <c r="G92" s="119"/>
      <c r="H92" s="119"/>
      <c r="I92" s="110"/>
      <c r="J92" s="110"/>
      <c r="K92" s="110"/>
    </row>
    <row r="93" spans="1:11" s="115" customFormat="1" ht="39" customHeight="1">
      <c r="A93" s="13" t="s">
        <v>40</v>
      </c>
      <c r="B93" s="14" t="s">
        <v>41</v>
      </c>
      <c r="C93" s="340">
        <f>C13+C14-C27</f>
        <v>1155.3288099999772</v>
      </c>
      <c r="D93" s="566"/>
      <c r="E93" s="567"/>
      <c r="F93" s="359"/>
      <c r="G93" s="359"/>
      <c r="H93" s="302"/>
      <c r="I93" s="114"/>
      <c r="J93" s="114"/>
      <c r="K93" s="114"/>
    </row>
    <row r="94" spans="1:11" s="95" customFormat="1" ht="45.3" customHeight="1">
      <c r="A94" s="101"/>
      <c r="B94" s="102"/>
      <c r="D94" s="373"/>
      <c r="E94" s="121"/>
      <c r="F94" s="121"/>
      <c r="G94" s="121"/>
      <c r="H94" s="121"/>
      <c r="I94" s="94"/>
      <c r="J94" s="94"/>
      <c r="K94" s="94"/>
    </row>
    <row r="95" spans="1:11" s="7" customFormat="1" ht="21.75" hidden="1" customHeight="1">
      <c r="B95" s="19" t="s">
        <v>2</v>
      </c>
      <c r="C95" s="369">
        <f>+'Ekamut-caxs'!C77</f>
        <v>0</v>
      </c>
      <c r="D95" s="222"/>
      <c r="E95" s="45"/>
      <c r="F95" s="45"/>
      <c r="G95" s="45"/>
      <c r="H95" s="45"/>
      <c r="I95" s="6"/>
      <c r="J95" s="6"/>
      <c r="K95" s="6"/>
    </row>
    <row r="96" spans="1:11" s="3" customFormat="1" ht="13.5" hidden="1" customHeight="1">
      <c r="A96" s="7"/>
      <c r="B96" s="7" t="s">
        <v>4</v>
      </c>
      <c r="C96" s="370" t="s">
        <v>97</v>
      </c>
      <c r="D96" s="223"/>
      <c r="E96" s="105"/>
      <c r="F96" s="105"/>
      <c r="G96" s="105"/>
      <c r="H96" s="105"/>
      <c r="I96" s="2"/>
      <c r="J96" s="2"/>
      <c r="K96" s="2"/>
    </row>
    <row r="97" spans="2:11" s="3" customFormat="1" ht="22.5" hidden="1" customHeight="1">
      <c r="B97" s="18" t="s">
        <v>6</v>
      </c>
      <c r="C97" s="371">
        <f>+'Ekamut-caxs'!C79</f>
        <v>0</v>
      </c>
      <c r="D97" s="294"/>
      <c r="E97" s="105"/>
      <c r="F97" s="105"/>
      <c r="G97" s="105"/>
      <c r="H97" s="105"/>
      <c r="I97" s="2"/>
      <c r="J97" s="2"/>
      <c r="K97" s="2"/>
    </row>
    <row r="98" spans="2:11" s="3" customFormat="1" ht="12" hidden="1" customHeight="1">
      <c r="C98" s="370" t="s">
        <v>97</v>
      </c>
      <c r="D98" s="223"/>
      <c r="E98" s="105"/>
      <c r="F98" s="105"/>
      <c r="G98" s="105"/>
      <c r="H98" s="105"/>
      <c r="I98" s="2"/>
      <c r="J98" s="2"/>
      <c r="K98" s="2"/>
    </row>
    <row r="99" spans="2:11" s="3" customFormat="1" hidden="1">
      <c r="B99" s="8" t="s">
        <v>163</v>
      </c>
      <c r="C99" s="96"/>
      <c r="D99" s="374"/>
      <c r="E99" s="105"/>
      <c r="F99" s="105"/>
      <c r="G99" s="105"/>
      <c r="H99" s="105"/>
      <c r="I99" s="2"/>
      <c r="J99" s="2"/>
      <c r="K99" s="2"/>
    </row>
    <row r="100" spans="2:11" s="312" customFormat="1" ht="68.400000000000006" customHeight="1">
      <c r="B100" s="508" t="str">
        <f>+'Ekamut-caxs'!B82</f>
        <v>ԵՐԵՎԱՆԻ ՔԱՂԱՔԱՊԵՏ՝</v>
      </c>
      <c r="C100" s="294" t="str">
        <f>+'Ekamut-caxs'!D82</f>
        <v>ՀՐԱՉՅԱ ՍԱՐԳՍՅԱՆ</v>
      </c>
      <c r="E100" s="51"/>
      <c r="F100" s="51"/>
      <c r="G100" s="51"/>
      <c r="H100" s="51"/>
      <c r="I100" s="51"/>
      <c r="J100" s="51"/>
      <c r="K100" s="51"/>
    </row>
    <row r="101" spans="2:11" s="96" customFormat="1">
      <c r="D101" s="224"/>
      <c r="E101" s="105"/>
      <c r="F101" s="105"/>
      <c r="G101" s="105"/>
      <c r="H101" s="105"/>
    </row>
    <row r="102" spans="2:11" s="96" customFormat="1">
      <c r="D102" s="224"/>
      <c r="E102" s="105"/>
      <c r="F102" s="105"/>
      <c r="G102" s="105"/>
      <c r="H102" s="105"/>
    </row>
    <row r="103" spans="2:11" s="96" customFormat="1">
      <c r="D103" s="126"/>
      <c r="E103" s="105"/>
      <c r="F103" s="105"/>
      <c r="G103" s="105"/>
      <c r="H103" s="105"/>
    </row>
    <row r="104" spans="2:11" s="96" customFormat="1">
      <c r="D104" s="126"/>
      <c r="E104" s="105"/>
      <c r="F104" s="105"/>
      <c r="G104" s="105"/>
      <c r="H104" s="105"/>
    </row>
    <row r="105" spans="2:11" s="96" customFormat="1">
      <c r="D105" s="126"/>
      <c r="E105" s="105"/>
      <c r="F105" s="105"/>
      <c r="G105" s="105"/>
      <c r="H105" s="105"/>
    </row>
    <row r="106" spans="2:11" s="96" customFormat="1">
      <c r="D106" s="126"/>
      <c r="E106" s="105"/>
      <c r="F106" s="105"/>
      <c r="G106" s="105"/>
      <c r="H106" s="105"/>
    </row>
    <row r="107" spans="2:11" s="96" customFormat="1">
      <c r="D107" s="126"/>
      <c r="E107" s="105"/>
      <c r="F107" s="105"/>
      <c r="G107" s="105"/>
      <c r="H107" s="105"/>
    </row>
    <row r="108" spans="2:11" s="96" customFormat="1">
      <c r="D108" s="126"/>
      <c r="E108" s="105"/>
      <c r="F108" s="105"/>
      <c r="G108" s="105"/>
      <c r="H108" s="105"/>
    </row>
    <row r="109" spans="2:11" s="96" customFormat="1">
      <c r="D109" s="126"/>
      <c r="E109" s="105"/>
      <c r="F109" s="105"/>
      <c r="G109" s="105"/>
      <c r="H109" s="105"/>
    </row>
    <row r="110" spans="2:11" s="96" customFormat="1">
      <c r="D110" s="126"/>
      <c r="E110" s="105"/>
      <c r="F110" s="105"/>
      <c r="G110" s="105"/>
      <c r="H110" s="105"/>
    </row>
    <row r="111" spans="2:11" s="96" customFormat="1">
      <c r="D111" s="126"/>
      <c r="E111" s="105"/>
      <c r="F111" s="105"/>
      <c r="G111" s="105"/>
      <c r="H111" s="105"/>
    </row>
    <row r="112" spans="2:11" s="96" customFormat="1">
      <c r="D112" s="126"/>
      <c r="E112" s="105"/>
      <c r="F112" s="105"/>
      <c r="G112" s="105"/>
      <c r="H112" s="105"/>
    </row>
    <row r="113" spans="4:8" s="96" customFormat="1">
      <c r="D113" s="126"/>
      <c r="E113" s="105"/>
      <c r="F113" s="105"/>
      <c r="G113" s="105"/>
      <c r="H113" s="105"/>
    </row>
    <row r="114" spans="4:8" s="96" customFormat="1">
      <c r="D114" s="126"/>
      <c r="E114" s="105"/>
      <c r="F114" s="105"/>
      <c r="G114" s="105"/>
      <c r="H114" s="105"/>
    </row>
    <row r="115" spans="4:8" s="96" customFormat="1">
      <c r="D115" s="126"/>
      <c r="E115" s="105"/>
      <c r="F115" s="105"/>
      <c r="G115" s="105"/>
      <c r="H115" s="105"/>
    </row>
    <row r="116" spans="4:8" s="96" customFormat="1">
      <c r="D116" s="126"/>
      <c r="E116" s="105"/>
      <c r="F116" s="105"/>
      <c r="G116" s="105"/>
      <c r="H116" s="105"/>
    </row>
    <row r="117" spans="4:8" s="96" customFormat="1">
      <c r="D117" s="126"/>
      <c r="E117" s="105"/>
      <c r="F117" s="105"/>
      <c r="G117" s="105"/>
      <c r="H117" s="105"/>
    </row>
    <row r="118" spans="4:8" s="96" customFormat="1">
      <c r="D118" s="126"/>
      <c r="E118" s="105"/>
      <c r="F118" s="105"/>
      <c r="G118" s="105"/>
      <c r="H118" s="105"/>
    </row>
    <row r="119" spans="4:8" s="96" customFormat="1">
      <c r="D119" s="126"/>
      <c r="E119" s="105"/>
      <c r="F119" s="105"/>
      <c r="G119" s="105"/>
      <c r="H119" s="105"/>
    </row>
    <row r="120" spans="4:8" s="96" customFormat="1">
      <c r="D120" s="126"/>
      <c r="E120" s="105"/>
      <c r="F120" s="105"/>
      <c r="G120" s="105"/>
      <c r="H120" s="105"/>
    </row>
    <row r="121" spans="4:8" s="96" customFormat="1">
      <c r="D121" s="126"/>
      <c r="E121" s="105"/>
      <c r="F121" s="105"/>
      <c r="G121" s="105"/>
      <c r="H121" s="105"/>
    </row>
    <row r="122" spans="4:8" s="96" customFormat="1">
      <c r="D122" s="126"/>
      <c r="E122" s="105"/>
      <c r="F122" s="105"/>
      <c r="G122" s="105"/>
      <c r="H122" s="105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93:E93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5" orientation="portrait" r:id="rId1"/>
  <headerFooter alignWithMargins="0"/>
  <ignoredErrors>
    <ignoredError sqref="C93 C53:C54 C35 C30:C31 C21 C27:C28 C37 C86 C77 C45:C50 C90 C41 C39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view="pageBreakPreview" topLeftCell="A49" zoomScaleSheetLayoutView="100" workbookViewId="0">
      <selection activeCell="E55" sqref="E55:E62"/>
    </sheetView>
  </sheetViews>
  <sheetFormatPr defaultColWidth="9.109375" defaultRowHeight="15"/>
  <cols>
    <col min="1" max="1" width="5.88671875" style="519" customWidth="1"/>
    <col min="2" max="2" width="54.44140625" style="21" customWidth="1"/>
    <col min="3" max="3" width="14.33203125" style="21" customWidth="1"/>
    <col min="4" max="4" width="15" style="21" customWidth="1"/>
    <col min="5" max="5" width="16.77734375" style="21" customWidth="1"/>
    <col min="6" max="6" width="47.44140625" style="498" customWidth="1"/>
    <col min="7" max="7" width="13.109375" style="20" customWidth="1"/>
    <col min="8" max="18" width="9.109375" style="20"/>
    <col min="19" max="16384" width="9.109375" style="21"/>
  </cols>
  <sheetData>
    <row r="1" spans="1:18" ht="16.649999999999999" customHeight="1">
      <c r="A1" s="569" t="s">
        <v>57</v>
      </c>
      <c r="B1" s="569"/>
      <c r="C1" s="569"/>
      <c r="D1" s="569"/>
      <c r="E1" s="569"/>
      <c r="F1" s="569"/>
    </row>
    <row r="2" spans="1:18" s="23" customFormat="1" ht="25.5" customHeight="1">
      <c r="A2" s="564" t="str">
        <f>+'Ekamut-caxs'!A8:D8</f>
        <v xml:space="preserve">«Երևանի պատանի հանդիսատեսի թատրոն» ՀՈԱԿ-ի </v>
      </c>
      <c r="B2" s="564"/>
      <c r="C2" s="564"/>
      <c r="D2" s="564"/>
      <c r="E2" s="564"/>
      <c r="F2" s="564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5.5" customHeight="1">
      <c r="A3" s="572" t="s">
        <v>228</v>
      </c>
      <c r="B3" s="572"/>
      <c r="C3" s="572"/>
      <c r="D3" s="572"/>
      <c r="E3" s="572"/>
      <c r="F3" s="572"/>
      <c r="G3" s="24"/>
      <c r="H3" s="24"/>
      <c r="I3" s="24"/>
    </row>
    <row r="4" spans="1:18" ht="20.25" customHeight="1">
      <c r="F4" s="499" t="s">
        <v>0</v>
      </c>
    </row>
    <row r="5" spans="1:18" ht="75" customHeight="1">
      <c r="A5" s="520" t="s">
        <v>3</v>
      </c>
      <c r="B5" s="78" t="s">
        <v>33</v>
      </c>
      <c r="C5" s="295" t="s">
        <v>168</v>
      </c>
      <c r="D5" s="295" t="s">
        <v>169</v>
      </c>
      <c r="E5" s="79" t="s">
        <v>53</v>
      </c>
      <c r="F5" s="481" t="str">
        <f>+'Dramakani hamematakan'!F5</f>
        <v>Ծանոթություն հոդվածային ավելացումների վերաբերյալ</v>
      </c>
    </row>
    <row r="6" spans="1:18" s="23" customFormat="1" ht="31.5" customHeight="1">
      <c r="A6" s="521" t="s">
        <v>7</v>
      </c>
      <c r="B6" s="77" t="s">
        <v>127</v>
      </c>
      <c r="C6" s="362">
        <f>SUM(C7:C15,C18:C20)</f>
        <v>167302.01666666666</v>
      </c>
      <c r="D6" s="362">
        <f>SUM(D7:D15,D18:D20)</f>
        <v>174718.68333333335</v>
      </c>
      <c r="E6" s="362">
        <f t="shared" ref="E6:E68" si="0">D6-C6</f>
        <v>7416.6666666666861</v>
      </c>
      <c r="F6" s="500"/>
      <c r="G6" s="76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2" customFormat="1" ht="18.75" customHeight="1">
      <c r="A7" s="522">
        <v>1</v>
      </c>
      <c r="B7" s="332" t="s">
        <v>119</v>
      </c>
      <c r="C7" s="345">
        <v>132370.58333333334</v>
      </c>
      <c r="D7" s="346">
        <f>+'Ekamut-caxs'!D12</f>
        <v>132370.58333333334</v>
      </c>
      <c r="E7" s="346">
        <f t="shared" si="0"/>
        <v>0</v>
      </c>
      <c r="F7" s="347"/>
      <c r="G7" s="70"/>
      <c r="H7" s="70"/>
      <c r="I7" s="71"/>
      <c r="J7" s="71"/>
      <c r="K7" s="71"/>
      <c r="L7" s="71"/>
      <c r="M7" s="71"/>
      <c r="N7" s="71"/>
      <c r="O7" s="71"/>
      <c r="P7" s="71"/>
      <c r="Q7" s="71"/>
      <c r="R7" s="71"/>
    </row>
    <row r="8" spans="1:18" s="72" customFormat="1" ht="37.5" customHeight="1">
      <c r="A8" s="522">
        <v>2</v>
      </c>
      <c r="B8" s="404" t="s">
        <v>184</v>
      </c>
      <c r="C8" s="345">
        <v>0</v>
      </c>
      <c r="D8" s="346">
        <f>+'Ekamut-caxs'!D13</f>
        <v>0</v>
      </c>
      <c r="E8" s="346">
        <f t="shared" ref="E8" si="1">D8-C8</f>
        <v>0</v>
      </c>
      <c r="F8" s="347"/>
      <c r="G8" s="70"/>
      <c r="H8" s="70"/>
      <c r="I8" s="71"/>
      <c r="J8" s="71"/>
      <c r="K8" s="71"/>
      <c r="L8" s="71"/>
      <c r="M8" s="71"/>
      <c r="N8" s="71"/>
      <c r="O8" s="71"/>
      <c r="P8" s="71"/>
      <c r="Q8" s="71"/>
      <c r="R8" s="71"/>
    </row>
    <row r="9" spans="1:18" s="72" customFormat="1" ht="18.75" customHeight="1">
      <c r="A9" s="522">
        <v>3</v>
      </c>
      <c r="B9" s="332" t="s">
        <v>8</v>
      </c>
      <c r="C9" s="345">
        <v>26950</v>
      </c>
      <c r="D9" s="346">
        <f>+'Ekamut-caxs'!D14</f>
        <v>32450</v>
      </c>
      <c r="E9" s="346">
        <f>D9-C9</f>
        <v>5500</v>
      </c>
      <c r="F9" s="347"/>
      <c r="G9" s="70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</row>
    <row r="10" spans="1:18" s="72" customFormat="1" ht="18.75" customHeight="1">
      <c r="A10" s="522">
        <v>4</v>
      </c>
      <c r="B10" s="332" t="s">
        <v>55</v>
      </c>
      <c r="C10" s="347">
        <v>0</v>
      </c>
      <c r="D10" s="346">
        <f>+'Ekamut-caxs'!D15</f>
        <v>0</v>
      </c>
      <c r="E10" s="346">
        <f t="shared" si="0"/>
        <v>0</v>
      </c>
      <c r="F10" s="347"/>
      <c r="G10" s="70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</row>
    <row r="11" spans="1:18" s="72" customFormat="1" ht="18.75" customHeight="1">
      <c r="A11" s="522">
        <v>5</v>
      </c>
      <c r="B11" s="332" t="s">
        <v>65</v>
      </c>
      <c r="C11" s="347">
        <v>1866.6666666666667</v>
      </c>
      <c r="D11" s="346">
        <f>+'Ekamut-caxs'!D16</f>
        <v>1866.6666666666667</v>
      </c>
      <c r="E11" s="346">
        <f t="shared" si="0"/>
        <v>0</v>
      </c>
      <c r="F11" s="347"/>
      <c r="G11" s="70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</row>
    <row r="12" spans="1:18" s="72" customFormat="1" ht="18.75" customHeight="1">
      <c r="A12" s="522">
        <v>6</v>
      </c>
      <c r="B12" s="192" t="s">
        <v>183</v>
      </c>
      <c r="C12" s="347">
        <v>3666.666666666667</v>
      </c>
      <c r="D12" s="346">
        <f>+'Ekamut-caxs'!D17</f>
        <v>5583.3333333333339</v>
      </c>
      <c r="E12" s="346">
        <f t="shared" si="0"/>
        <v>1916.666666666667</v>
      </c>
      <c r="F12" s="347"/>
      <c r="G12" s="70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</row>
    <row r="13" spans="1:18" s="72" customFormat="1" ht="18.75" customHeight="1">
      <c r="A13" s="522">
        <v>7</v>
      </c>
      <c r="B13" s="332" t="s">
        <v>9</v>
      </c>
      <c r="C13" s="347">
        <v>0</v>
      </c>
      <c r="D13" s="346">
        <f>+'Ekamut-caxs'!D18</f>
        <v>0</v>
      </c>
      <c r="E13" s="346">
        <f t="shared" si="0"/>
        <v>0</v>
      </c>
      <c r="F13" s="347"/>
      <c r="G13" s="70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</row>
    <row r="14" spans="1:18" s="72" customFormat="1" ht="18.75" customHeight="1">
      <c r="A14" s="522">
        <v>8</v>
      </c>
      <c r="B14" s="329" t="s">
        <v>74</v>
      </c>
      <c r="C14" s="347">
        <v>0</v>
      </c>
      <c r="D14" s="346">
        <f>+'Ekamut-caxs'!D19</f>
        <v>0</v>
      </c>
      <c r="E14" s="346">
        <f t="shared" si="0"/>
        <v>0</v>
      </c>
      <c r="F14" s="347"/>
      <c r="G14" s="70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</row>
    <row r="15" spans="1:18" s="72" customFormat="1" ht="18.75" customHeight="1">
      <c r="A15" s="522">
        <v>9</v>
      </c>
      <c r="B15" s="348" t="s">
        <v>124</v>
      </c>
      <c r="C15" s="349">
        <f>SUM(C16:C17)</f>
        <v>2328.1</v>
      </c>
      <c r="D15" s="349">
        <f>SUM(D16:D17)</f>
        <v>2328.1</v>
      </c>
      <c r="E15" s="346">
        <f t="shared" si="0"/>
        <v>0</v>
      </c>
      <c r="F15" s="347"/>
      <c r="G15" s="70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</row>
    <row r="16" spans="1:18" ht="18.75" customHeight="1">
      <c r="A16" s="523">
        <v>9.1</v>
      </c>
      <c r="B16" s="30" t="s">
        <v>75</v>
      </c>
      <c r="C16" s="319">
        <v>2328.1</v>
      </c>
      <c r="D16" s="306">
        <f>+'Ekamut-caxs'!D21</f>
        <v>2328.1</v>
      </c>
      <c r="E16" s="306">
        <f t="shared" si="0"/>
        <v>0</v>
      </c>
      <c r="F16" s="305"/>
      <c r="G16" s="25"/>
    </row>
    <row r="17" spans="1:18" ht="18.75" customHeight="1">
      <c r="A17" s="523">
        <v>9.1999999999999993</v>
      </c>
      <c r="B17" s="30" t="s">
        <v>76</v>
      </c>
      <c r="C17" s="305">
        <v>0</v>
      </c>
      <c r="D17" s="306">
        <f>+'Ekamut-caxs'!D22</f>
        <v>0</v>
      </c>
      <c r="E17" s="306">
        <f t="shared" si="0"/>
        <v>0</v>
      </c>
      <c r="F17" s="305"/>
      <c r="G17" s="25"/>
    </row>
    <row r="18" spans="1:18" s="72" customFormat="1" ht="18.75" customHeight="1">
      <c r="A18" s="522">
        <v>10</v>
      </c>
      <c r="B18" s="350" t="s">
        <v>10</v>
      </c>
      <c r="C18" s="347">
        <v>120</v>
      </c>
      <c r="D18" s="346">
        <f>+'Ekamut-caxs'!D23</f>
        <v>120</v>
      </c>
      <c r="E18" s="346">
        <f t="shared" si="0"/>
        <v>0</v>
      </c>
      <c r="F18" s="347"/>
      <c r="G18" s="70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</row>
    <row r="19" spans="1:18" s="72" customFormat="1" ht="18.75" customHeight="1">
      <c r="A19" s="524">
        <v>11</v>
      </c>
      <c r="B19" s="335"/>
      <c r="C19" s="347"/>
      <c r="D19" s="345">
        <f>+'Ekamut-caxs'!D24</f>
        <v>0</v>
      </c>
      <c r="E19" s="345">
        <f>D19-C19</f>
        <v>0</v>
      </c>
      <c r="F19" s="347"/>
      <c r="G19" s="70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</row>
    <row r="20" spans="1:18" s="72" customFormat="1" ht="18.75" customHeight="1">
      <c r="A20" s="522">
        <v>12</v>
      </c>
      <c r="B20" s="335"/>
      <c r="C20" s="347"/>
      <c r="D20" s="345">
        <f>+'Ekamut-caxs'!D25</f>
        <v>0</v>
      </c>
      <c r="E20" s="345">
        <f>D20-C20</f>
        <v>0</v>
      </c>
      <c r="F20" s="347"/>
      <c r="G20" s="70" t="s">
        <v>196</v>
      </c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</row>
    <row r="21" spans="1:18" s="23" customFormat="1" ht="29.25" customHeight="1">
      <c r="A21" s="521" t="s">
        <v>11</v>
      </c>
      <c r="B21" s="74" t="s">
        <v>128</v>
      </c>
      <c r="C21" s="363">
        <f>SUM(C22,C25:C30,C34:C64,C66:C67)</f>
        <v>167302.03574166668</v>
      </c>
      <c r="D21" s="363">
        <f>SUM(D22,D25:D30,D34:D64,D66:D67)</f>
        <v>174718.71666666665</v>
      </c>
      <c r="E21" s="362">
        <f t="shared" si="0"/>
        <v>7416.6809249999642</v>
      </c>
      <c r="F21" s="500"/>
      <c r="G21" s="76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</row>
    <row r="22" spans="1:18" s="72" customFormat="1" ht="21" customHeight="1">
      <c r="A22" s="522">
        <v>1</v>
      </c>
      <c r="B22" s="336" t="s">
        <v>12</v>
      </c>
      <c r="C22" s="347">
        <v>131925.79999999999</v>
      </c>
      <c r="D22" s="349">
        <f>+'Ekamut-caxs'!D29</f>
        <v>128545</v>
      </c>
      <c r="E22" s="346">
        <f t="shared" si="0"/>
        <v>-3380.7999999999884</v>
      </c>
      <c r="F22" s="347"/>
      <c r="G22" s="70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</row>
    <row r="23" spans="1:18" s="188" customFormat="1" ht="21" customHeight="1">
      <c r="A23" s="525">
        <v>1.1000000000000001</v>
      </c>
      <c r="B23" s="185" t="s">
        <v>120</v>
      </c>
      <c r="C23" s="305">
        <v>3983.0199999999995</v>
      </c>
      <c r="D23" s="351">
        <f>+'Ekamut-caxs'!D30</f>
        <v>3993.2</v>
      </c>
      <c r="E23" s="306">
        <f>D23-C23</f>
        <v>10.180000000000291</v>
      </c>
      <c r="F23" s="305"/>
      <c r="G23" s="186"/>
      <c r="H23" s="187"/>
      <c r="I23" s="187"/>
      <c r="J23" s="187"/>
      <c r="K23" s="187"/>
      <c r="L23" s="187"/>
      <c r="M23" s="187"/>
      <c r="N23" s="187"/>
      <c r="O23" s="187"/>
      <c r="P23" s="187"/>
      <c r="Q23" s="187"/>
      <c r="R23" s="187"/>
    </row>
    <row r="24" spans="1:18" s="188" customFormat="1" ht="21" customHeight="1">
      <c r="A24" s="525">
        <v>1.2</v>
      </c>
      <c r="B24" s="185" t="s">
        <v>13</v>
      </c>
      <c r="C24" s="305"/>
      <c r="D24" s="351">
        <f>+'Ekamut-caxs'!D31</f>
        <v>0</v>
      </c>
      <c r="E24" s="306">
        <f>D24-C24</f>
        <v>0</v>
      </c>
      <c r="F24" s="305"/>
      <c r="G24" s="186"/>
      <c r="H24" s="187"/>
      <c r="I24" s="187"/>
      <c r="J24" s="187"/>
      <c r="K24" s="187"/>
      <c r="L24" s="187"/>
      <c r="M24" s="187"/>
      <c r="N24" s="187"/>
      <c r="O24" s="187"/>
      <c r="P24" s="187"/>
      <c r="Q24" s="187"/>
      <c r="R24" s="187"/>
    </row>
    <row r="25" spans="1:18" s="72" customFormat="1" ht="21" customHeight="1">
      <c r="A25" s="522">
        <v>2</v>
      </c>
      <c r="B25" s="332" t="s">
        <v>15</v>
      </c>
      <c r="C25" s="347">
        <v>2415.6783333333333</v>
      </c>
      <c r="D25" s="349">
        <f>+'Ekamut-caxs'!D32</f>
        <v>3427.6666666666665</v>
      </c>
      <c r="E25" s="346">
        <f t="shared" si="0"/>
        <v>1011.9883333333332</v>
      </c>
      <c r="F25" s="347"/>
      <c r="G25" s="70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</row>
    <row r="26" spans="1:18" s="72" customFormat="1" ht="21" customHeight="1">
      <c r="A26" s="522">
        <v>3</v>
      </c>
      <c r="B26" s="332" t="s">
        <v>14</v>
      </c>
      <c r="C26" s="347">
        <v>2591.3733999999999</v>
      </c>
      <c r="D26" s="349">
        <f>+'Ekamut-caxs'!D33</f>
        <v>3089.166666666667</v>
      </c>
      <c r="E26" s="346">
        <f t="shared" si="0"/>
        <v>497.79326666666702</v>
      </c>
      <c r="F26" s="347"/>
      <c r="G26" s="70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</row>
    <row r="27" spans="1:18" s="72" customFormat="1" ht="21" customHeight="1">
      <c r="A27" s="522">
        <v>4</v>
      </c>
      <c r="B27" s="332" t="s">
        <v>16</v>
      </c>
      <c r="C27" s="347">
        <v>154.23400833333335</v>
      </c>
      <c r="D27" s="349">
        <f>+'Ekamut-caxs'!D34</f>
        <v>167.91666666666669</v>
      </c>
      <c r="E27" s="346">
        <f t="shared" si="0"/>
        <v>13.682658333333336</v>
      </c>
      <c r="F27" s="347"/>
      <c r="G27" s="227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</row>
    <row r="28" spans="1:18" s="72" customFormat="1" ht="21" customHeight="1">
      <c r="A28" s="522">
        <v>5</v>
      </c>
      <c r="B28" s="332" t="s">
        <v>17</v>
      </c>
      <c r="C28" s="347">
        <v>97.2</v>
      </c>
      <c r="D28" s="349">
        <f>+'Ekamut-caxs'!D35</f>
        <v>97.2</v>
      </c>
      <c r="E28" s="346">
        <f t="shared" si="0"/>
        <v>0</v>
      </c>
      <c r="F28" s="347"/>
      <c r="G28" s="70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</row>
    <row r="29" spans="1:18" s="72" customFormat="1" ht="21" customHeight="1">
      <c r="A29" s="522">
        <v>6</v>
      </c>
      <c r="B29" s="332" t="s">
        <v>18</v>
      </c>
      <c r="C29" s="347">
        <v>0</v>
      </c>
      <c r="D29" s="349">
        <f>+'Ekamut-caxs'!D36</f>
        <v>0</v>
      </c>
      <c r="E29" s="346">
        <f t="shared" si="0"/>
        <v>0</v>
      </c>
      <c r="F29" s="347"/>
      <c r="G29" s="70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</row>
    <row r="30" spans="1:18" s="72" customFormat="1" ht="21" customHeight="1">
      <c r="A30" s="522">
        <v>7</v>
      </c>
      <c r="B30" s="332" t="s">
        <v>19</v>
      </c>
      <c r="C30" s="349">
        <f>SUM(C31:C33)</f>
        <v>475</v>
      </c>
      <c r="D30" s="349">
        <f>SUM(D31:D33)</f>
        <v>475</v>
      </c>
      <c r="E30" s="346">
        <f t="shared" si="0"/>
        <v>0</v>
      </c>
      <c r="F30" s="347"/>
      <c r="G30" s="70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</row>
    <row r="31" spans="1:18" ht="21" customHeight="1">
      <c r="A31" s="523">
        <v>7.1</v>
      </c>
      <c r="B31" s="30" t="s">
        <v>20</v>
      </c>
      <c r="C31" s="305">
        <v>325</v>
      </c>
      <c r="D31" s="351">
        <f>+'Ekamut-caxs'!D38</f>
        <v>325</v>
      </c>
      <c r="E31" s="306">
        <f t="shared" si="0"/>
        <v>0</v>
      </c>
      <c r="F31" s="305"/>
      <c r="G31" s="25"/>
    </row>
    <row r="32" spans="1:18" ht="21" customHeight="1">
      <c r="A32" s="523">
        <v>7.2</v>
      </c>
      <c r="B32" s="30" t="s">
        <v>21</v>
      </c>
      <c r="C32" s="305">
        <v>0</v>
      </c>
      <c r="D32" s="351">
        <f>+'Ekamut-caxs'!D39</f>
        <v>0</v>
      </c>
      <c r="E32" s="306">
        <f t="shared" si="0"/>
        <v>0</v>
      </c>
      <c r="F32" s="305"/>
      <c r="G32" s="25"/>
    </row>
    <row r="33" spans="1:18" ht="21" customHeight="1">
      <c r="A33" s="523">
        <v>7.3</v>
      </c>
      <c r="B33" s="30" t="s">
        <v>22</v>
      </c>
      <c r="C33" s="305">
        <v>150</v>
      </c>
      <c r="D33" s="351">
        <f>+'Ekamut-caxs'!D40</f>
        <v>150</v>
      </c>
      <c r="E33" s="306">
        <f t="shared" si="0"/>
        <v>0</v>
      </c>
      <c r="F33" s="305"/>
      <c r="G33" s="25"/>
    </row>
    <row r="34" spans="1:18" s="72" customFormat="1" ht="21" customHeight="1">
      <c r="A34" s="522">
        <v>8</v>
      </c>
      <c r="B34" s="332" t="s">
        <v>23</v>
      </c>
      <c r="C34" s="347">
        <v>45</v>
      </c>
      <c r="D34" s="349">
        <f>+'Ekamut-caxs'!D41</f>
        <v>25</v>
      </c>
      <c r="E34" s="346">
        <f t="shared" si="0"/>
        <v>-20</v>
      </c>
      <c r="F34" s="347"/>
      <c r="G34" s="70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</row>
    <row r="35" spans="1:18" s="72" customFormat="1" ht="21" customHeight="1">
      <c r="A35" s="522">
        <v>9</v>
      </c>
      <c r="B35" s="332" t="s">
        <v>31</v>
      </c>
      <c r="C35" s="347">
        <v>1900</v>
      </c>
      <c r="D35" s="533">
        <f>+'Ekamut-caxs'!D42</f>
        <v>1450</v>
      </c>
      <c r="E35" s="346">
        <f t="shared" si="0"/>
        <v>-450</v>
      </c>
      <c r="F35" s="347"/>
      <c r="G35" s="5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</row>
    <row r="36" spans="1:18" s="72" customFormat="1" ht="21" customHeight="1">
      <c r="A36" s="522">
        <v>10</v>
      </c>
      <c r="B36" s="332" t="s">
        <v>24</v>
      </c>
      <c r="C36" s="532">
        <v>0</v>
      </c>
      <c r="D36" s="349">
        <f>+'Ekamut-caxs'!D43</f>
        <v>0</v>
      </c>
      <c r="E36" s="346">
        <f t="shared" si="0"/>
        <v>0</v>
      </c>
      <c r="F36" s="347"/>
      <c r="G36" s="70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</row>
    <row r="37" spans="1:18" s="72" customFormat="1" ht="34.049999999999997" customHeight="1">
      <c r="A37" s="522">
        <v>11</v>
      </c>
      <c r="B37" s="337" t="s">
        <v>77</v>
      </c>
      <c r="C37" s="532">
        <v>0</v>
      </c>
      <c r="D37" s="349">
        <f>+'Ekamut-caxs'!D44</f>
        <v>0</v>
      </c>
      <c r="E37" s="346">
        <f t="shared" si="0"/>
        <v>0</v>
      </c>
      <c r="F37" s="347"/>
      <c r="G37" s="70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</row>
    <row r="38" spans="1:18" s="72" customFormat="1" ht="21" customHeight="1">
      <c r="A38" s="522">
        <v>12</v>
      </c>
      <c r="B38" s="332" t="s">
        <v>50</v>
      </c>
      <c r="C38" s="532">
        <v>0</v>
      </c>
      <c r="D38" s="349">
        <f>+'Ekamut-caxs'!D45</f>
        <v>0</v>
      </c>
      <c r="E38" s="346">
        <f t="shared" si="0"/>
        <v>0</v>
      </c>
      <c r="F38" s="347"/>
      <c r="G38" s="70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</row>
    <row r="39" spans="1:18" s="72" customFormat="1" ht="21" customHeight="1">
      <c r="A39" s="522">
        <v>13</v>
      </c>
      <c r="B39" s="332" t="s">
        <v>121</v>
      </c>
      <c r="C39" s="532">
        <v>0</v>
      </c>
      <c r="D39" s="349">
        <f>+'Ekamut-caxs'!D46</f>
        <v>0</v>
      </c>
      <c r="E39" s="346">
        <f>D39-C39</f>
        <v>0</v>
      </c>
      <c r="F39" s="347"/>
      <c r="G39" s="70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</row>
    <row r="40" spans="1:18" s="72" customFormat="1" ht="20.25" customHeight="1">
      <c r="A40" s="522">
        <v>14</v>
      </c>
      <c r="B40" s="332" t="s">
        <v>122</v>
      </c>
      <c r="C40" s="532">
        <v>0</v>
      </c>
      <c r="D40" s="349">
        <f>+'Ekamut-caxs'!D47</f>
        <v>0</v>
      </c>
      <c r="E40" s="346">
        <f t="shared" si="0"/>
        <v>0</v>
      </c>
      <c r="F40" s="347"/>
      <c r="G40" s="70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</row>
    <row r="41" spans="1:18" s="72" customFormat="1" ht="21" customHeight="1">
      <c r="A41" s="522">
        <v>15</v>
      </c>
      <c r="B41" s="332" t="s">
        <v>25</v>
      </c>
      <c r="C41" s="518">
        <v>0</v>
      </c>
      <c r="D41" s="349">
        <f>+'Ekamut-caxs'!D48</f>
        <v>0</v>
      </c>
      <c r="E41" s="346">
        <f t="shared" si="0"/>
        <v>0</v>
      </c>
      <c r="F41" s="347"/>
      <c r="G41" s="70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</row>
    <row r="42" spans="1:18" s="72" customFormat="1" ht="21" customHeight="1">
      <c r="A42" s="522">
        <v>16</v>
      </c>
      <c r="B42" s="332" t="s">
        <v>26</v>
      </c>
      <c r="C42" s="345">
        <v>120</v>
      </c>
      <c r="D42" s="349">
        <f>+'Ekamut-caxs'!D49</f>
        <v>120</v>
      </c>
      <c r="E42" s="346">
        <f>D42-C42</f>
        <v>0</v>
      </c>
      <c r="F42" s="347"/>
      <c r="G42" s="70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</row>
    <row r="43" spans="1:18" s="72" customFormat="1" ht="21" customHeight="1">
      <c r="A43" s="522">
        <v>17</v>
      </c>
      <c r="B43" s="332" t="s">
        <v>69</v>
      </c>
      <c r="C43" s="345">
        <v>984</v>
      </c>
      <c r="D43" s="349">
        <f>+'Ekamut-caxs'!D50</f>
        <v>984</v>
      </c>
      <c r="E43" s="346">
        <f>D43-C43</f>
        <v>0</v>
      </c>
      <c r="F43" s="347"/>
      <c r="G43" s="70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</row>
    <row r="44" spans="1:18" s="72" customFormat="1" ht="21" customHeight="1">
      <c r="A44" s="522">
        <v>18</v>
      </c>
      <c r="B44" s="332" t="s">
        <v>56</v>
      </c>
      <c r="C44" s="345">
        <v>1866.7</v>
      </c>
      <c r="D44" s="349">
        <f>+'Ekamut-caxs'!D51</f>
        <v>1866.6666666666667</v>
      </c>
      <c r="E44" s="346">
        <f>D44-C44</f>
        <v>-3.3333333333303017E-2</v>
      </c>
      <c r="F44" s="347"/>
      <c r="G44" s="70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</row>
    <row r="45" spans="1:18" s="72" customFormat="1" ht="21" customHeight="1">
      <c r="A45" s="522">
        <v>19</v>
      </c>
      <c r="B45" s="332" t="s">
        <v>47</v>
      </c>
      <c r="C45" s="532">
        <v>0</v>
      </c>
      <c r="D45" s="349">
        <f>+'Ekamut-caxs'!D52</f>
        <v>0</v>
      </c>
      <c r="E45" s="346">
        <f t="shared" si="0"/>
        <v>0</v>
      </c>
      <c r="F45" s="347"/>
      <c r="G45" s="70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</row>
    <row r="46" spans="1:18" s="72" customFormat="1" ht="35.25" customHeight="1">
      <c r="A46" s="522">
        <v>20</v>
      </c>
      <c r="B46" s="348" t="s">
        <v>78</v>
      </c>
      <c r="C46" s="347">
        <v>130</v>
      </c>
      <c r="D46" s="349">
        <f>+'Ekamut-caxs'!D53</f>
        <v>130</v>
      </c>
      <c r="E46" s="346">
        <f t="shared" si="0"/>
        <v>0</v>
      </c>
      <c r="F46" s="347"/>
      <c r="G46" s="70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</row>
    <row r="47" spans="1:18" s="72" customFormat="1" ht="39" customHeight="1">
      <c r="A47" s="522">
        <v>21</v>
      </c>
      <c r="B47" s="348" t="s">
        <v>79</v>
      </c>
      <c r="C47" s="518">
        <v>0</v>
      </c>
      <c r="D47" s="349">
        <f>+'Ekamut-caxs'!D54</f>
        <v>0</v>
      </c>
      <c r="E47" s="346">
        <f t="shared" si="0"/>
        <v>0</v>
      </c>
      <c r="F47" s="347"/>
      <c r="G47" s="51"/>
      <c r="H47" s="71"/>
      <c r="I47" s="71"/>
      <c r="J47" s="71"/>
      <c r="K47" s="71"/>
      <c r="L47" s="71"/>
      <c r="M47" s="71"/>
      <c r="N47" s="71"/>
      <c r="O47" s="71"/>
      <c r="P47" s="71"/>
      <c r="Q47" s="71"/>
      <c r="R47" s="71"/>
    </row>
    <row r="48" spans="1:18" s="72" customFormat="1" ht="23.25" customHeight="1">
      <c r="A48" s="522">
        <v>22</v>
      </c>
      <c r="B48" s="332" t="s">
        <v>48</v>
      </c>
      <c r="C48" s="518">
        <v>0</v>
      </c>
      <c r="D48" s="349">
        <f>+'Ekamut-caxs'!D55</f>
        <v>0</v>
      </c>
      <c r="E48" s="346">
        <f t="shared" ref="E48:E67" si="2">D48-C48</f>
        <v>0</v>
      </c>
      <c r="F48" s="347"/>
      <c r="G48" s="70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</row>
    <row r="49" spans="1:18" s="72" customFormat="1" ht="21" customHeight="1">
      <c r="A49" s="522">
        <v>23</v>
      </c>
      <c r="B49" s="332" t="s">
        <v>123</v>
      </c>
      <c r="C49" s="345">
        <v>300</v>
      </c>
      <c r="D49" s="349">
        <f>+'Ekamut-caxs'!D56</f>
        <v>200</v>
      </c>
      <c r="E49" s="346">
        <f t="shared" si="2"/>
        <v>-100</v>
      </c>
      <c r="F49" s="347"/>
      <c r="G49" s="70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</row>
    <row r="50" spans="1:18" s="72" customFormat="1" ht="21" customHeight="1">
      <c r="A50" s="522">
        <v>24</v>
      </c>
      <c r="B50" s="332" t="s">
        <v>49</v>
      </c>
      <c r="C50" s="518">
        <v>0</v>
      </c>
      <c r="D50" s="349">
        <f>+'Ekamut-caxs'!D57</f>
        <v>0</v>
      </c>
      <c r="E50" s="346">
        <f t="shared" si="2"/>
        <v>0</v>
      </c>
      <c r="F50" s="347"/>
      <c r="G50" s="70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</row>
    <row r="51" spans="1:18" s="72" customFormat="1" ht="20.25" customHeight="1">
      <c r="A51" s="522">
        <v>25</v>
      </c>
      <c r="B51" s="332" t="s">
        <v>66</v>
      </c>
      <c r="C51" s="518">
        <v>0</v>
      </c>
      <c r="D51" s="349">
        <f>+'Ekamut-caxs'!D58</f>
        <v>0</v>
      </c>
      <c r="E51" s="346">
        <f t="shared" si="2"/>
        <v>0</v>
      </c>
      <c r="F51" s="347"/>
      <c r="G51" s="70"/>
      <c r="H51" s="71"/>
      <c r="I51" s="71"/>
      <c r="J51" s="71"/>
      <c r="K51" s="71"/>
      <c r="L51" s="71"/>
      <c r="M51" s="71"/>
      <c r="N51" s="71"/>
      <c r="O51" s="71"/>
      <c r="P51" s="71"/>
      <c r="Q51" s="71"/>
      <c r="R51" s="71"/>
    </row>
    <row r="52" spans="1:18" s="72" customFormat="1" ht="20.25" customHeight="1">
      <c r="A52" s="522">
        <v>26</v>
      </c>
      <c r="B52" s="350" t="s">
        <v>191</v>
      </c>
      <c r="C52" s="518">
        <v>200</v>
      </c>
      <c r="D52" s="533">
        <f>+'Ekamut-caxs'!D59</f>
        <v>200</v>
      </c>
      <c r="E52" s="346">
        <f t="shared" ref="E52:E53" si="3">D52-C52</f>
        <v>0</v>
      </c>
      <c r="F52" s="347"/>
      <c r="G52" s="70"/>
      <c r="H52" s="71"/>
      <c r="I52" s="71"/>
      <c r="J52" s="71"/>
      <c r="K52" s="71"/>
      <c r="L52" s="71"/>
      <c r="M52" s="71"/>
      <c r="N52" s="71"/>
      <c r="O52" s="71"/>
      <c r="P52" s="71"/>
      <c r="Q52" s="71"/>
      <c r="R52" s="71"/>
    </row>
    <row r="53" spans="1:18" s="72" customFormat="1" ht="20.25" customHeight="1">
      <c r="A53" s="522">
        <v>27</v>
      </c>
      <c r="B53" s="350" t="s">
        <v>192</v>
      </c>
      <c r="C53" s="518">
        <v>0</v>
      </c>
      <c r="D53" s="533">
        <f>+'Ekamut-caxs'!D60</f>
        <v>0</v>
      </c>
      <c r="E53" s="346">
        <f t="shared" si="3"/>
        <v>0</v>
      </c>
      <c r="F53" s="347"/>
      <c r="G53" s="70"/>
      <c r="H53" s="71"/>
      <c r="I53" s="71"/>
      <c r="J53" s="71"/>
      <c r="K53" s="71"/>
      <c r="L53" s="71"/>
      <c r="M53" s="71"/>
      <c r="N53" s="71"/>
      <c r="O53" s="71"/>
      <c r="P53" s="71"/>
      <c r="Q53" s="71"/>
      <c r="R53" s="71"/>
    </row>
    <row r="54" spans="1:18" s="72" customFormat="1" ht="21" customHeight="1">
      <c r="A54" s="522">
        <v>28</v>
      </c>
      <c r="B54" s="332" t="s">
        <v>80</v>
      </c>
      <c r="C54" s="518">
        <v>0</v>
      </c>
      <c r="D54" s="533">
        <f>+'Ekamut-caxs'!D61</f>
        <v>0</v>
      </c>
      <c r="E54" s="346">
        <f t="shared" si="2"/>
        <v>0</v>
      </c>
      <c r="F54" s="347"/>
      <c r="G54" s="70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</row>
    <row r="55" spans="1:18" s="72" customFormat="1" ht="21" customHeight="1">
      <c r="A55" s="522">
        <v>29</v>
      </c>
      <c r="B55" s="332" t="s">
        <v>136</v>
      </c>
      <c r="C55" s="518">
        <v>0</v>
      </c>
      <c r="D55" s="533">
        <f>+'Ekamut-caxs'!D62</f>
        <v>0</v>
      </c>
      <c r="E55" s="346">
        <f t="shared" si="2"/>
        <v>0</v>
      </c>
      <c r="F55" s="347"/>
      <c r="G55" s="70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</row>
    <row r="56" spans="1:18" s="72" customFormat="1" ht="21" customHeight="1">
      <c r="A56" s="522">
        <v>30</v>
      </c>
      <c r="B56" s="335" t="s">
        <v>266</v>
      </c>
      <c r="C56" s="518">
        <v>493.3</v>
      </c>
      <c r="D56" s="533">
        <f>+'Ekamut-caxs'!D63</f>
        <v>0</v>
      </c>
      <c r="E56" s="346">
        <f t="shared" si="2"/>
        <v>-493.3</v>
      </c>
      <c r="F56" s="347"/>
      <c r="G56" s="70"/>
      <c r="H56" s="71"/>
      <c r="I56" s="71"/>
      <c r="J56" s="71"/>
      <c r="K56" s="71"/>
      <c r="L56" s="71"/>
      <c r="M56" s="71"/>
      <c r="N56" s="71"/>
      <c r="O56" s="71"/>
      <c r="P56" s="71"/>
      <c r="Q56" s="71"/>
      <c r="R56" s="71"/>
    </row>
    <row r="57" spans="1:18" s="72" customFormat="1" ht="21" customHeight="1">
      <c r="A57" s="522">
        <v>31</v>
      </c>
      <c r="B57" s="529" t="s">
        <v>267</v>
      </c>
      <c r="C57" s="518">
        <v>893.1</v>
      </c>
      <c r="D57" s="533">
        <f>+'Ekamut-caxs'!D64</f>
        <v>725</v>
      </c>
      <c r="E57" s="346">
        <f t="shared" si="2"/>
        <v>-168.10000000000002</v>
      </c>
      <c r="F57" s="347"/>
      <c r="G57" s="70"/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71"/>
    </row>
    <row r="58" spans="1:18" s="72" customFormat="1" ht="21" customHeight="1">
      <c r="A58" s="522">
        <v>32</v>
      </c>
      <c r="B58" s="529" t="s">
        <v>268</v>
      </c>
      <c r="C58" s="518">
        <v>3300</v>
      </c>
      <c r="D58" s="533">
        <f>+'Ekamut-caxs'!D65</f>
        <v>4000</v>
      </c>
      <c r="E58" s="346">
        <f t="shared" si="2"/>
        <v>700</v>
      </c>
      <c r="F58" s="347"/>
      <c r="G58" s="70"/>
      <c r="H58" s="71"/>
      <c r="I58" s="71"/>
      <c r="J58" s="71"/>
      <c r="K58" s="71"/>
      <c r="L58" s="71"/>
      <c r="M58" s="71"/>
      <c r="N58" s="71"/>
      <c r="O58" s="71"/>
      <c r="P58" s="71"/>
      <c r="Q58" s="71"/>
      <c r="R58" s="71"/>
    </row>
    <row r="59" spans="1:18" s="72" customFormat="1" ht="21" customHeight="1">
      <c r="A59" s="522">
        <v>33</v>
      </c>
      <c r="B59" s="529" t="s">
        <v>269</v>
      </c>
      <c r="C59" s="518">
        <v>449.1</v>
      </c>
      <c r="D59" s="533">
        <f>+'Ekamut-caxs'!D66</f>
        <v>400</v>
      </c>
      <c r="E59" s="346">
        <f t="shared" si="2"/>
        <v>-49.100000000000023</v>
      </c>
      <c r="F59" s="347"/>
      <c r="G59" s="70"/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71"/>
    </row>
    <row r="60" spans="1:18" s="72" customFormat="1" ht="21" customHeight="1">
      <c r="A60" s="522">
        <v>34</v>
      </c>
      <c r="B60" s="529" t="s">
        <v>270</v>
      </c>
      <c r="C60" s="518">
        <v>9536.25</v>
      </c>
      <c r="D60" s="533">
        <f>+'Ekamut-caxs'!D67</f>
        <v>21500</v>
      </c>
      <c r="E60" s="346">
        <f t="shared" si="2"/>
        <v>11963.75</v>
      </c>
      <c r="F60" s="347"/>
      <c r="G60" s="70"/>
      <c r="H60" s="71"/>
      <c r="I60" s="71"/>
      <c r="J60" s="71"/>
      <c r="K60" s="71"/>
      <c r="L60" s="71"/>
      <c r="M60" s="71"/>
      <c r="N60" s="71"/>
      <c r="O60" s="71"/>
      <c r="P60" s="71"/>
      <c r="Q60" s="71"/>
      <c r="R60" s="71"/>
    </row>
    <row r="61" spans="1:18" s="72" customFormat="1" ht="21" customHeight="1">
      <c r="A61" s="522">
        <v>35</v>
      </c>
      <c r="B61" s="529" t="s">
        <v>271</v>
      </c>
      <c r="C61" s="518">
        <v>3200</v>
      </c>
      <c r="D61" s="533">
        <f>+'Ekamut-caxs'!D68</f>
        <v>3700</v>
      </c>
      <c r="E61" s="346">
        <f t="shared" si="2"/>
        <v>500</v>
      </c>
      <c r="F61" s="347"/>
      <c r="G61" s="70"/>
      <c r="H61" s="71"/>
      <c r="I61" s="71"/>
      <c r="J61" s="71"/>
      <c r="K61" s="71"/>
      <c r="L61" s="71"/>
      <c r="M61" s="71"/>
      <c r="N61" s="71"/>
      <c r="O61" s="71"/>
      <c r="P61" s="71"/>
      <c r="Q61" s="71"/>
      <c r="R61" s="71"/>
    </row>
    <row r="62" spans="1:18" s="72" customFormat="1" ht="21" customHeight="1">
      <c r="A62" s="522">
        <v>36</v>
      </c>
      <c r="B62" s="529" t="s">
        <v>272</v>
      </c>
      <c r="C62" s="518">
        <v>700</v>
      </c>
      <c r="D62" s="533">
        <f>+'Ekamut-caxs'!D69</f>
        <v>680</v>
      </c>
      <c r="E62" s="346">
        <f t="shared" si="2"/>
        <v>-20</v>
      </c>
      <c r="F62" s="347"/>
      <c r="G62" s="70"/>
      <c r="H62" s="71"/>
      <c r="I62" s="71"/>
      <c r="J62" s="71"/>
      <c r="K62" s="71"/>
      <c r="L62" s="71"/>
      <c r="M62" s="71"/>
      <c r="N62" s="71"/>
      <c r="O62" s="71"/>
      <c r="P62" s="71"/>
      <c r="Q62" s="71"/>
      <c r="R62" s="71"/>
    </row>
    <row r="63" spans="1:18" s="72" customFormat="1" ht="21" customHeight="1">
      <c r="A63" s="522">
        <v>37</v>
      </c>
      <c r="B63" s="530" t="s">
        <v>273</v>
      </c>
      <c r="C63" s="518">
        <v>480</v>
      </c>
      <c r="D63" s="347">
        <f>+'Ekamut-caxs'!D70</f>
        <v>480</v>
      </c>
      <c r="E63" s="345">
        <f t="shared" ref="E63" si="4">D63-C63</f>
        <v>0</v>
      </c>
      <c r="F63" s="347"/>
      <c r="G63" s="70" t="s">
        <v>195</v>
      </c>
      <c r="H63" s="71"/>
      <c r="I63" s="71"/>
      <c r="J63" s="71"/>
      <c r="K63" s="71"/>
      <c r="L63" s="71"/>
      <c r="M63" s="71"/>
      <c r="N63" s="71"/>
      <c r="O63" s="71"/>
      <c r="P63" s="71"/>
      <c r="Q63" s="71"/>
      <c r="R63" s="71"/>
    </row>
    <row r="64" spans="1:18" s="72" customFormat="1" ht="21" customHeight="1">
      <c r="A64" s="522">
        <v>32</v>
      </c>
      <c r="B64" s="482" t="s">
        <v>27</v>
      </c>
      <c r="C64" s="345">
        <v>5005.3</v>
      </c>
      <c r="D64" s="349">
        <f>+'Ekamut-caxs'!D71</f>
        <v>2416.1</v>
      </c>
      <c r="E64" s="346">
        <f t="shared" si="2"/>
        <v>-2589.2000000000003</v>
      </c>
      <c r="F64" s="347"/>
      <c r="G64" s="70"/>
      <c r="H64" s="71"/>
      <c r="I64" s="71"/>
      <c r="J64" s="71"/>
      <c r="K64" s="71"/>
      <c r="L64" s="71"/>
      <c r="M64" s="71"/>
      <c r="N64" s="71"/>
      <c r="O64" s="71"/>
      <c r="P64" s="71"/>
      <c r="Q64" s="71"/>
      <c r="R64" s="71"/>
    </row>
    <row r="65" spans="1:18" ht="20.25" customHeight="1">
      <c r="A65" s="525">
        <v>32.1</v>
      </c>
      <c r="B65" s="28" t="s">
        <v>81</v>
      </c>
      <c r="C65" s="307">
        <v>2328.1</v>
      </c>
      <c r="D65" s="351">
        <f>+'Ekamut-caxs'!D72</f>
        <v>2328.1</v>
      </c>
      <c r="E65" s="306">
        <f t="shared" si="2"/>
        <v>0</v>
      </c>
      <c r="F65" s="305"/>
      <c r="G65" s="190"/>
    </row>
    <row r="66" spans="1:18" s="72" customFormat="1" ht="21" customHeight="1">
      <c r="A66" s="522">
        <v>33</v>
      </c>
      <c r="B66" s="348" t="s">
        <v>82</v>
      </c>
      <c r="C66" s="345">
        <v>40</v>
      </c>
      <c r="D66" s="349">
        <f>+'Ekamut-caxs'!D73</f>
        <v>40</v>
      </c>
      <c r="E66" s="346">
        <f t="shared" si="2"/>
        <v>0</v>
      </c>
      <c r="F66" s="347"/>
      <c r="G66" s="70"/>
      <c r="H66" s="71"/>
      <c r="I66" s="71"/>
      <c r="J66" s="71"/>
      <c r="K66" s="71"/>
      <c r="L66" s="71"/>
      <c r="M66" s="71"/>
      <c r="N66" s="71"/>
      <c r="O66" s="71"/>
      <c r="P66" s="71"/>
      <c r="Q66" s="71"/>
      <c r="R66" s="71"/>
    </row>
    <row r="67" spans="1:18" s="72" customFormat="1" ht="21" customHeight="1">
      <c r="A67" s="522">
        <v>34</v>
      </c>
      <c r="B67" s="332" t="s">
        <v>70</v>
      </c>
      <c r="C67" s="518">
        <v>0</v>
      </c>
      <c r="D67" s="349">
        <f>+'Ekamut-caxs'!D74</f>
        <v>0</v>
      </c>
      <c r="E67" s="346">
        <f t="shared" si="2"/>
        <v>0</v>
      </c>
      <c r="F67" s="347"/>
      <c r="G67" s="70"/>
      <c r="H67" s="71"/>
      <c r="I67" s="71"/>
      <c r="J67" s="71"/>
      <c r="K67" s="71"/>
      <c r="L67" s="71"/>
      <c r="M67" s="71"/>
      <c r="N67" s="71"/>
      <c r="O67" s="71"/>
      <c r="P67" s="71"/>
      <c r="Q67" s="71"/>
      <c r="R67" s="71"/>
    </row>
    <row r="68" spans="1:18" s="33" customFormat="1" ht="24.75" customHeight="1">
      <c r="A68" s="526"/>
      <c r="B68" s="73" t="s">
        <v>83</v>
      </c>
      <c r="C68" s="362">
        <f>C6-C21</f>
        <v>-1.9075000018347055E-2</v>
      </c>
      <c r="D68" s="362">
        <f>D6-D21</f>
        <v>-3.3333333296468481E-2</v>
      </c>
      <c r="E68" s="362">
        <f t="shared" si="0"/>
        <v>-1.4258333278121427E-2</v>
      </c>
      <c r="F68" s="500"/>
      <c r="G68" s="31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</row>
    <row r="69" spans="1:18" s="33" customFormat="1" ht="45.3" customHeight="1">
      <c r="A69" s="527"/>
      <c r="B69" s="34"/>
      <c r="C69" s="35"/>
      <c r="D69" s="35"/>
      <c r="E69" s="35"/>
      <c r="F69" s="501"/>
      <c r="G69" s="31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</row>
    <row r="70" spans="1:18" ht="24.75" customHeight="1">
      <c r="B70" s="37" t="s">
        <v>2</v>
      </c>
      <c r="C70" s="38"/>
      <c r="D70" s="571">
        <f>+'Ekamut-caxs'!C77</f>
        <v>0</v>
      </c>
      <c r="E70" s="571"/>
      <c r="F70" s="496"/>
      <c r="G70" s="25"/>
    </row>
    <row r="71" spans="1:18" ht="9.75" customHeight="1">
      <c r="B71" s="39"/>
      <c r="C71" s="36"/>
      <c r="D71" s="570" t="s">
        <v>5</v>
      </c>
      <c r="E71" s="570"/>
      <c r="F71" s="502"/>
      <c r="G71" s="25"/>
    </row>
    <row r="72" spans="1:18" ht="24.75" customHeight="1">
      <c r="B72" s="37" t="s">
        <v>6</v>
      </c>
      <c r="C72" s="38"/>
      <c r="D72" s="571">
        <f>+'Ekamut-caxs'!C79</f>
        <v>0</v>
      </c>
      <c r="E72" s="571"/>
      <c r="F72" s="496"/>
      <c r="G72" s="25"/>
    </row>
    <row r="73" spans="1:18" ht="11.25" customHeight="1">
      <c r="B73" s="36"/>
      <c r="C73" s="36"/>
      <c r="D73" s="570" t="s">
        <v>5</v>
      </c>
      <c r="E73" s="570"/>
      <c r="F73" s="502"/>
      <c r="G73" s="25"/>
    </row>
    <row r="74" spans="1:18" s="20" customFormat="1">
      <c r="A74" s="519"/>
      <c r="B74" s="189" t="s">
        <v>1</v>
      </c>
      <c r="C74" s="36"/>
      <c r="D74" s="36"/>
      <c r="E74" s="36"/>
      <c r="F74" s="495"/>
      <c r="G74" s="25"/>
    </row>
    <row r="75" spans="1:18" s="20" customFormat="1">
      <c r="A75" s="528"/>
      <c r="B75" s="25"/>
      <c r="C75" s="25"/>
      <c r="D75" s="25"/>
      <c r="E75" s="25"/>
      <c r="F75" s="503"/>
      <c r="G75" s="25"/>
    </row>
    <row r="76" spans="1:18" s="20" customFormat="1">
      <c r="A76" s="528"/>
      <c r="B76" s="25"/>
      <c r="C76" s="25"/>
      <c r="D76" s="25"/>
      <c r="E76" s="25"/>
      <c r="F76" s="503"/>
      <c r="G76" s="25"/>
    </row>
    <row r="77" spans="1:18" s="20" customFormat="1">
      <c r="A77" s="528"/>
      <c r="B77" s="25"/>
      <c r="C77" s="25"/>
      <c r="D77" s="25"/>
      <c r="E77" s="25"/>
      <c r="F77" s="503"/>
      <c r="G77" s="25"/>
    </row>
    <row r="78" spans="1:18" s="20" customFormat="1">
      <c r="A78" s="528"/>
      <c r="B78" s="25"/>
      <c r="C78" s="25"/>
      <c r="D78" s="25"/>
      <c r="E78" s="25"/>
      <c r="F78" s="503"/>
      <c r="G78" s="25"/>
    </row>
    <row r="79" spans="1:18" s="20" customFormat="1">
      <c r="A79" s="528"/>
      <c r="B79" s="25"/>
      <c r="C79" s="25"/>
      <c r="D79" s="25"/>
      <c r="E79" s="25"/>
      <c r="F79" s="503"/>
    </row>
    <row r="80" spans="1:18" s="20" customFormat="1">
      <c r="A80" s="528"/>
      <c r="B80" s="25"/>
      <c r="C80" s="25"/>
      <c r="D80" s="25"/>
      <c r="E80" s="25"/>
      <c r="F80" s="503"/>
    </row>
    <row r="81" spans="1:6" s="20" customFormat="1">
      <c r="A81" s="528"/>
      <c r="B81" s="25"/>
      <c r="C81" s="25"/>
      <c r="D81" s="25"/>
      <c r="E81" s="25"/>
      <c r="F81" s="503"/>
    </row>
    <row r="82" spans="1:6" s="20" customFormat="1">
      <c r="A82" s="528"/>
      <c r="F82" s="24"/>
    </row>
    <row r="83" spans="1:6" s="20" customFormat="1">
      <c r="A83" s="528"/>
      <c r="F83" s="24"/>
    </row>
    <row r="84" spans="1:6" s="20" customFormat="1">
      <c r="A84" s="528"/>
      <c r="F84" s="24"/>
    </row>
    <row r="85" spans="1:6" s="20" customFormat="1">
      <c r="A85" s="528"/>
      <c r="F85" s="24"/>
    </row>
    <row r="86" spans="1:6" s="20" customFormat="1">
      <c r="A86" s="528"/>
      <c r="F86" s="24"/>
    </row>
    <row r="87" spans="1:6" s="20" customFormat="1">
      <c r="A87" s="528"/>
      <c r="F87" s="24"/>
    </row>
    <row r="88" spans="1:6" s="20" customFormat="1">
      <c r="A88" s="528"/>
      <c r="F88" s="24"/>
    </row>
    <row r="89" spans="1:6" s="20" customFormat="1">
      <c r="A89" s="528"/>
      <c r="F89" s="24"/>
    </row>
    <row r="90" spans="1:6" s="20" customFormat="1">
      <c r="A90" s="528"/>
      <c r="F90" s="24"/>
    </row>
    <row r="91" spans="1:6" s="20" customFormat="1">
      <c r="A91" s="528"/>
      <c r="F91" s="24"/>
    </row>
    <row r="92" spans="1:6" s="20" customFormat="1">
      <c r="A92" s="528"/>
      <c r="F92" s="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3:E73"/>
    <mergeCell ref="D70:E70"/>
    <mergeCell ref="D71:E71"/>
    <mergeCell ref="D72:E72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3"/>
  <sheetViews>
    <sheetView view="pageBreakPreview" topLeftCell="A13" zoomScaleSheetLayoutView="100" workbookViewId="0">
      <selection activeCell="E55" sqref="E55:E62"/>
    </sheetView>
  </sheetViews>
  <sheetFormatPr defaultColWidth="9.109375" defaultRowHeight="15"/>
  <cols>
    <col min="1" max="1" width="4.88671875" style="21" customWidth="1"/>
    <col min="2" max="2" width="54.6640625" style="21" customWidth="1"/>
    <col min="3" max="3" width="15.33203125" style="21" customWidth="1"/>
    <col min="4" max="4" width="14.5546875" style="21" customWidth="1"/>
    <col min="5" max="5" width="16.109375" style="21" customWidth="1"/>
    <col min="6" max="6" width="41.109375" style="498" customWidth="1"/>
    <col min="7" max="7" width="9.109375" style="147"/>
    <col min="8" max="13" width="9.109375" style="133"/>
    <col min="14" max="20" width="9.109375" style="141"/>
    <col min="21" max="16384" width="9.109375" style="21"/>
  </cols>
  <sheetData>
    <row r="1" spans="1:20" ht="23.25" customHeight="1">
      <c r="A1" s="569" t="s">
        <v>84</v>
      </c>
      <c r="B1" s="569"/>
      <c r="C1" s="569"/>
      <c r="D1" s="569"/>
      <c r="E1" s="569"/>
      <c r="F1" s="569"/>
    </row>
    <row r="2" spans="1:20" s="23" customFormat="1" ht="20.399999999999999">
      <c r="A2" s="564" t="str">
        <f>+'Ekamut-caxs'!A8:D8</f>
        <v xml:space="preserve">«Երևանի պատանի հանդիսատեսի թատրոն» ՀՈԱԿ-ի </v>
      </c>
      <c r="B2" s="564"/>
      <c r="C2" s="564"/>
      <c r="D2" s="564"/>
      <c r="E2" s="564"/>
      <c r="F2" s="564"/>
      <c r="G2" s="125"/>
      <c r="H2" s="4"/>
      <c r="I2" s="134"/>
      <c r="J2" s="134"/>
      <c r="K2" s="134"/>
      <c r="L2" s="134"/>
      <c r="M2" s="134"/>
      <c r="N2" s="142"/>
      <c r="O2" s="142"/>
      <c r="P2" s="142"/>
      <c r="Q2" s="142"/>
      <c r="R2" s="142"/>
      <c r="S2" s="142"/>
      <c r="T2" s="142"/>
    </row>
    <row r="3" spans="1:20" ht="42" customHeight="1">
      <c r="A3" s="572" t="s">
        <v>229</v>
      </c>
      <c r="B3" s="572"/>
      <c r="C3" s="572"/>
      <c r="D3" s="572"/>
      <c r="E3" s="572"/>
      <c r="F3" s="572"/>
      <c r="G3" s="148"/>
      <c r="H3" s="135"/>
      <c r="I3" s="135"/>
      <c r="J3" s="135"/>
      <c r="K3" s="135"/>
      <c r="L3" s="135"/>
    </row>
    <row r="4" spans="1:20" s="23" customFormat="1" ht="18" customHeight="1">
      <c r="A4" s="12"/>
      <c r="B4" s="12"/>
      <c r="F4" s="491" t="s">
        <v>46</v>
      </c>
      <c r="G4" s="149"/>
      <c r="H4" s="134"/>
      <c r="I4" s="134"/>
      <c r="J4" s="134"/>
      <c r="K4" s="134"/>
      <c r="L4" s="134"/>
      <c r="M4" s="134"/>
      <c r="N4" s="142"/>
      <c r="O4" s="142"/>
      <c r="P4" s="142"/>
      <c r="Q4" s="142"/>
      <c r="R4" s="142"/>
      <c r="S4" s="142"/>
      <c r="T4" s="142"/>
    </row>
    <row r="5" spans="1:20" s="27" customFormat="1" ht="87" customHeight="1">
      <c r="A5" s="106" t="s">
        <v>3</v>
      </c>
      <c r="B5" s="108" t="s">
        <v>33</v>
      </c>
      <c r="C5" s="295" t="s">
        <v>168</v>
      </c>
      <c r="D5" s="295" t="s">
        <v>169</v>
      </c>
      <c r="E5" s="107" t="s">
        <v>53</v>
      </c>
      <c r="F5" s="481" t="str">
        <f>+'[5]Ekamutneri hamematakan'!F5</f>
        <v>Ծանոթություն հոդվածային ավելացումների վերաբերյալ</v>
      </c>
      <c r="G5" s="150"/>
      <c r="H5" s="136"/>
      <c r="I5" s="136"/>
      <c r="J5" s="136"/>
      <c r="K5" s="136"/>
      <c r="L5" s="136"/>
      <c r="M5" s="136"/>
      <c r="N5" s="143"/>
      <c r="O5" s="143"/>
      <c r="P5" s="143"/>
      <c r="Q5" s="143"/>
      <c r="R5" s="143"/>
      <c r="S5" s="143"/>
      <c r="T5" s="143"/>
    </row>
    <row r="6" spans="1:20" s="23" customFormat="1" ht="41.25" customHeight="1">
      <c r="A6" s="13" t="s">
        <v>7</v>
      </c>
      <c r="B6" s="14" t="s">
        <v>34</v>
      </c>
      <c r="C6" s="308">
        <v>5118.3</v>
      </c>
      <c r="D6" s="308">
        <f>+C6</f>
        <v>5118.3</v>
      </c>
      <c r="E6" s="340">
        <f t="shared" ref="E6:E71" si="0">D6-C6</f>
        <v>0</v>
      </c>
      <c r="F6" s="492"/>
      <c r="G6" s="149"/>
      <c r="H6" s="134"/>
      <c r="I6" s="134"/>
      <c r="J6" s="134"/>
      <c r="K6" s="134"/>
      <c r="L6" s="134"/>
      <c r="M6" s="134"/>
      <c r="N6" s="142"/>
      <c r="O6" s="142"/>
      <c r="P6" s="142"/>
      <c r="Q6" s="142"/>
      <c r="R6" s="142"/>
      <c r="S6" s="142"/>
      <c r="T6" s="142"/>
    </row>
    <row r="7" spans="1:20" s="23" customFormat="1" ht="38.25" customHeight="1">
      <c r="A7" s="13" t="s">
        <v>11</v>
      </c>
      <c r="B7" s="14" t="s">
        <v>85</v>
      </c>
      <c r="C7" s="340">
        <f>SUM(C8:C19)</f>
        <v>199982.30000000002</v>
      </c>
      <c r="D7" s="340">
        <f>SUM(D8:D19)</f>
        <v>208782.30000000002</v>
      </c>
      <c r="E7" s="340">
        <f>D7-C7</f>
        <v>8800</v>
      </c>
      <c r="F7" s="492"/>
      <c r="G7" s="149"/>
      <c r="H7" s="134"/>
      <c r="I7" s="134"/>
      <c r="J7" s="134"/>
      <c r="K7" s="134"/>
      <c r="L7" s="134"/>
      <c r="M7" s="134"/>
      <c r="N7" s="142"/>
      <c r="O7" s="142"/>
      <c r="P7" s="142"/>
      <c r="Q7" s="142"/>
      <c r="R7" s="142"/>
      <c r="S7" s="142"/>
      <c r="T7" s="142"/>
    </row>
    <row r="8" spans="1:20" s="72" customFormat="1" ht="17.25" customHeight="1">
      <c r="A8" s="75">
        <v>1</v>
      </c>
      <c r="B8" s="329" t="s">
        <v>119</v>
      </c>
      <c r="C8" s="331">
        <v>158844.70000000001</v>
      </c>
      <c r="D8" s="331">
        <f>+'Dramakan hosqer'!C15</f>
        <v>158844.70000000001</v>
      </c>
      <c r="E8" s="331">
        <f>D8-C8</f>
        <v>0</v>
      </c>
      <c r="F8" s="493"/>
      <c r="G8" s="151"/>
      <c r="H8" s="137"/>
      <c r="I8" s="137"/>
      <c r="J8" s="137"/>
      <c r="K8" s="137"/>
      <c r="L8" s="137"/>
      <c r="M8" s="137"/>
      <c r="N8" s="144"/>
      <c r="O8" s="144"/>
      <c r="P8" s="144"/>
      <c r="Q8" s="144"/>
      <c r="R8" s="144"/>
      <c r="S8" s="144"/>
      <c r="T8" s="144"/>
    </row>
    <row r="9" spans="1:20" s="72" customFormat="1" ht="38.25" hidden="1" customHeight="1">
      <c r="A9" s="75">
        <v>2</v>
      </c>
      <c r="B9" s="404" t="s">
        <v>184</v>
      </c>
      <c r="C9" s="531"/>
      <c r="D9" s="331">
        <f>+'Dramakan hosqer'!C16</f>
        <v>0</v>
      </c>
      <c r="E9" s="331">
        <f>D9-C9</f>
        <v>0</v>
      </c>
      <c r="F9" s="493"/>
      <c r="G9" s="151"/>
      <c r="H9" s="137"/>
      <c r="I9" s="137"/>
      <c r="J9" s="137"/>
      <c r="K9" s="137"/>
      <c r="L9" s="137"/>
      <c r="M9" s="137"/>
      <c r="N9" s="144"/>
      <c r="O9" s="144"/>
      <c r="P9" s="144"/>
      <c r="Q9" s="144"/>
      <c r="R9" s="144"/>
      <c r="S9" s="144"/>
      <c r="T9" s="144"/>
    </row>
    <row r="10" spans="1:20" s="72" customFormat="1" ht="17.25" customHeight="1">
      <c r="A10" s="75">
        <v>3</v>
      </c>
      <c r="B10" s="332" t="s">
        <v>8</v>
      </c>
      <c r="C10" s="331">
        <v>32340</v>
      </c>
      <c r="D10" s="331">
        <f>+'Dramakan hosqer'!C17</f>
        <v>38840</v>
      </c>
      <c r="E10" s="331">
        <f t="shared" si="0"/>
        <v>6500</v>
      </c>
      <c r="F10" s="493"/>
      <c r="G10" s="151"/>
      <c r="H10" s="137"/>
      <c r="I10" s="137"/>
      <c r="J10" s="137"/>
      <c r="K10" s="137"/>
      <c r="L10" s="137"/>
      <c r="M10" s="137"/>
      <c r="N10" s="144"/>
      <c r="O10" s="144"/>
      <c r="P10" s="144"/>
      <c r="Q10" s="144"/>
      <c r="R10" s="144"/>
      <c r="S10" s="144"/>
      <c r="T10" s="144"/>
    </row>
    <row r="11" spans="1:20" s="72" customFormat="1" ht="17.25" customHeight="1">
      <c r="A11" s="75">
        <v>4</v>
      </c>
      <c r="B11" s="333" t="s">
        <v>55</v>
      </c>
      <c r="C11" s="330">
        <v>0</v>
      </c>
      <c r="D11" s="331">
        <f>+'Dramakan hosqer'!C18</f>
        <v>0</v>
      </c>
      <c r="E11" s="331">
        <f t="shared" si="0"/>
        <v>0</v>
      </c>
      <c r="F11" s="493"/>
      <c r="G11" s="151"/>
      <c r="H11" s="137"/>
      <c r="I11" s="137"/>
      <c r="J11" s="137"/>
      <c r="K11" s="137"/>
      <c r="L11" s="137"/>
      <c r="M11" s="137"/>
      <c r="N11" s="144"/>
      <c r="O11" s="144"/>
      <c r="P11" s="144"/>
      <c r="Q11" s="144"/>
      <c r="R11" s="144"/>
      <c r="S11" s="144"/>
      <c r="T11" s="144"/>
    </row>
    <row r="12" spans="1:20" s="72" customFormat="1" ht="17.25" customHeight="1">
      <c r="A12" s="75">
        <v>5</v>
      </c>
      <c r="B12" s="334" t="s">
        <v>65</v>
      </c>
      <c r="C12" s="331">
        <v>2240</v>
      </c>
      <c r="D12" s="331">
        <f>+'Dramakan hosqer'!C19</f>
        <v>2240</v>
      </c>
      <c r="E12" s="331">
        <f t="shared" si="0"/>
        <v>0</v>
      </c>
      <c r="F12" s="493"/>
      <c r="G12" s="151"/>
      <c r="H12" s="137"/>
      <c r="I12" s="137"/>
      <c r="J12" s="137"/>
      <c r="K12" s="137"/>
      <c r="L12" s="137"/>
      <c r="M12" s="137"/>
      <c r="N12" s="144"/>
      <c r="O12" s="144"/>
      <c r="P12" s="144"/>
      <c r="Q12" s="144"/>
      <c r="R12" s="144"/>
      <c r="S12" s="144"/>
      <c r="T12" s="144"/>
    </row>
    <row r="13" spans="1:20" s="72" customFormat="1" ht="17.25" customHeight="1">
      <c r="A13" s="75">
        <v>6</v>
      </c>
      <c r="B13" s="192" t="s">
        <v>183</v>
      </c>
      <c r="C13" s="331">
        <v>4400</v>
      </c>
      <c r="D13" s="331">
        <f>+'Dramakan hosqer'!C20</f>
        <v>6700.0000000000009</v>
      </c>
      <c r="E13" s="331">
        <f t="shared" si="0"/>
        <v>2300.0000000000009</v>
      </c>
      <c r="F13" s="493"/>
      <c r="G13" s="151"/>
      <c r="H13" s="137"/>
      <c r="I13" s="137"/>
      <c r="J13" s="137"/>
      <c r="K13" s="137"/>
      <c r="L13" s="137"/>
      <c r="M13" s="137"/>
      <c r="N13" s="144"/>
      <c r="O13" s="144"/>
      <c r="P13" s="144"/>
      <c r="Q13" s="144"/>
      <c r="R13" s="144"/>
      <c r="S13" s="144"/>
      <c r="T13" s="144"/>
    </row>
    <row r="14" spans="1:20" s="72" customFormat="1" ht="17.25" customHeight="1">
      <c r="A14" s="75">
        <v>7</v>
      </c>
      <c r="B14" s="329" t="s">
        <v>9</v>
      </c>
      <c r="C14" s="330">
        <v>0</v>
      </c>
      <c r="D14" s="331">
        <f>+'Dramakan hosqer'!C21</f>
        <v>0</v>
      </c>
      <c r="E14" s="331">
        <f t="shared" si="0"/>
        <v>0</v>
      </c>
      <c r="F14" s="493"/>
      <c r="G14" s="151"/>
      <c r="H14" s="137"/>
      <c r="I14" s="137"/>
      <c r="J14" s="137"/>
      <c r="K14" s="137"/>
      <c r="L14" s="137"/>
      <c r="M14" s="137"/>
      <c r="N14" s="144"/>
      <c r="O14" s="144"/>
      <c r="P14" s="144"/>
      <c r="Q14" s="144"/>
      <c r="R14" s="144"/>
      <c r="S14" s="144"/>
      <c r="T14" s="144"/>
    </row>
    <row r="15" spans="1:20" s="72" customFormat="1" ht="17.25" customHeight="1">
      <c r="A15" s="75">
        <v>8</v>
      </c>
      <c r="B15" s="329" t="s">
        <v>74</v>
      </c>
      <c r="C15" s="330">
        <v>0</v>
      </c>
      <c r="D15" s="331">
        <f>+'Dramakan hosqer'!C22</f>
        <v>0</v>
      </c>
      <c r="E15" s="331">
        <f t="shared" si="0"/>
        <v>0</v>
      </c>
      <c r="F15" s="493"/>
      <c r="G15" s="151"/>
      <c r="H15" s="137"/>
      <c r="I15" s="137"/>
      <c r="J15" s="137"/>
      <c r="K15" s="137"/>
      <c r="L15" s="137"/>
      <c r="M15" s="137"/>
      <c r="N15" s="144"/>
      <c r="O15" s="144"/>
      <c r="P15" s="144"/>
      <c r="Q15" s="144"/>
      <c r="R15" s="144"/>
      <c r="S15" s="144"/>
      <c r="T15" s="144"/>
    </row>
    <row r="16" spans="1:20" s="72" customFormat="1" ht="17.25" customHeight="1">
      <c r="A16" s="75">
        <v>9</v>
      </c>
      <c r="B16" s="329" t="s">
        <v>35</v>
      </c>
      <c r="C16" s="330">
        <v>2037.6</v>
      </c>
      <c r="D16" s="331">
        <f>+'Dramakan hosqer'!C23</f>
        <v>2037.6</v>
      </c>
      <c r="E16" s="331">
        <f t="shared" si="0"/>
        <v>0</v>
      </c>
      <c r="F16" s="493"/>
      <c r="G16" s="151"/>
      <c r="H16" s="137"/>
      <c r="I16" s="137"/>
      <c r="J16" s="137"/>
      <c r="K16" s="137"/>
      <c r="L16" s="137"/>
      <c r="M16" s="137"/>
      <c r="N16" s="144"/>
      <c r="O16" s="144"/>
      <c r="P16" s="144"/>
      <c r="Q16" s="144"/>
      <c r="R16" s="144"/>
      <c r="S16" s="144"/>
      <c r="T16" s="144"/>
    </row>
    <row r="17" spans="1:20" s="72" customFormat="1" ht="17.25" customHeight="1">
      <c r="A17" s="75">
        <v>10</v>
      </c>
      <c r="B17" s="329" t="s">
        <v>10</v>
      </c>
      <c r="C17" s="330">
        <v>120</v>
      </c>
      <c r="D17" s="331">
        <f>+'Dramakan hosqer'!C24</f>
        <v>120</v>
      </c>
      <c r="E17" s="331">
        <f>D17-C17</f>
        <v>0</v>
      </c>
      <c r="F17" s="493"/>
      <c r="G17" s="151"/>
      <c r="H17" s="137"/>
      <c r="I17" s="137"/>
      <c r="J17" s="137"/>
      <c r="K17" s="137"/>
      <c r="L17" s="137"/>
      <c r="M17" s="137"/>
      <c r="N17" s="144"/>
      <c r="O17" s="144"/>
      <c r="P17" s="144"/>
      <c r="Q17" s="144"/>
      <c r="R17" s="144"/>
      <c r="S17" s="144"/>
      <c r="T17" s="144"/>
    </row>
    <row r="18" spans="1:20" s="72" customFormat="1" ht="17.25" customHeight="1">
      <c r="A18" s="75">
        <v>11</v>
      </c>
      <c r="B18" s="335"/>
      <c r="C18" s="330"/>
      <c r="D18" s="330">
        <f>+'Dramakan hosqer'!C25</f>
        <v>0</v>
      </c>
      <c r="E18" s="330">
        <f>D18-C18</f>
        <v>0</v>
      </c>
      <c r="F18" s="493"/>
      <c r="G18" s="151"/>
      <c r="H18" s="137"/>
      <c r="I18" s="137"/>
      <c r="J18" s="137"/>
      <c r="K18" s="137"/>
      <c r="L18" s="137"/>
      <c r="M18" s="137"/>
      <c r="N18" s="144"/>
      <c r="O18" s="144"/>
      <c r="P18" s="144"/>
      <c r="Q18" s="144"/>
      <c r="R18" s="144"/>
      <c r="S18" s="144"/>
      <c r="T18" s="144"/>
    </row>
    <row r="19" spans="1:20" s="72" customFormat="1" ht="17.25" customHeight="1">
      <c r="A19" s="75">
        <v>12</v>
      </c>
      <c r="B19" s="335"/>
      <c r="C19" s="330"/>
      <c r="D19" s="330">
        <f>+'Dramakan hosqer'!C26</f>
        <v>0</v>
      </c>
      <c r="E19" s="330">
        <f>D19-C19</f>
        <v>0</v>
      </c>
      <c r="F19" s="493"/>
      <c r="G19" s="123" t="s">
        <v>196</v>
      </c>
      <c r="H19" s="137"/>
      <c r="I19" s="137"/>
      <c r="J19" s="137"/>
      <c r="K19" s="137"/>
      <c r="L19" s="137"/>
      <c r="M19" s="137"/>
      <c r="N19" s="144"/>
      <c r="O19" s="144"/>
      <c r="P19" s="144"/>
      <c r="Q19" s="144"/>
      <c r="R19" s="144"/>
      <c r="S19" s="144"/>
      <c r="T19" s="144"/>
    </row>
    <row r="20" spans="1:20" s="23" customFormat="1" ht="36" customHeight="1">
      <c r="A20" s="13" t="s">
        <v>36</v>
      </c>
      <c r="B20" s="14" t="s">
        <v>86</v>
      </c>
      <c r="C20" s="340">
        <f>+C21+C70+C83</f>
        <v>205100.6</v>
      </c>
      <c r="D20" s="340">
        <f>+D21+D70+D83</f>
        <v>212745.27119000003</v>
      </c>
      <c r="E20" s="340">
        <f t="shared" si="0"/>
        <v>7644.6711900000228</v>
      </c>
      <c r="F20" s="492"/>
      <c r="G20" s="149"/>
      <c r="H20" s="134"/>
      <c r="I20" s="134"/>
      <c r="J20" s="134"/>
      <c r="K20" s="134"/>
      <c r="L20" s="134"/>
      <c r="M20" s="134"/>
      <c r="N20" s="142"/>
      <c r="O20" s="142"/>
      <c r="P20" s="142"/>
      <c r="Q20" s="142"/>
      <c r="R20" s="142"/>
      <c r="S20" s="142"/>
      <c r="T20" s="142"/>
    </row>
    <row r="21" spans="1:20" s="23" customFormat="1" ht="21" customHeight="1">
      <c r="A21" s="16" t="s">
        <v>58</v>
      </c>
      <c r="B21" s="14" t="s">
        <v>61</v>
      </c>
      <c r="C21" s="340">
        <f>SUM(C22,C25:C30,C34:C64,C68:C69)</f>
        <v>205100.6</v>
      </c>
      <c r="D21" s="340">
        <f>SUM(D22,D25:D30,D34:D64,D68:D69)</f>
        <v>212745.27119000003</v>
      </c>
      <c r="E21" s="340">
        <f t="shared" si="0"/>
        <v>7644.6711900000228</v>
      </c>
      <c r="F21" s="492"/>
      <c r="G21" s="149"/>
      <c r="H21" s="134"/>
      <c r="I21" s="134"/>
      <c r="J21" s="134"/>
      <c r="K21" s="134"/>
      <c r="L21" s="134"/>
      <c r="M21" s="134"/>
      <c r="N21" s="142"/>
      <c r="O21" s="142"/>
      <c r="P21" s="142"/>
      <c r="Q21" s="142"/>
      <c r="R21" s="142"/>
      <c r="S21" s="142"/>
      <c r="T21" s="142"/>
    </row>
    <row r="22" spans="1:20" s="72" customFormat="1" ht="18" customHeight="1">
      <c r="A22" s="75">
        <v>1</v>
      </c>
      <c r="B22" s="336" t="s">
        <v>12</v>
      </c>
      <c r="C22" s="331">
        <v>131925.79999999999</v>
      </c>
      <c r="D22" s="331">
        <f>+'Dramakan hosqer'!C29</f>
        <v>128545</v>
      </c>
      <c r="E22" s="331">
        <f>D22-C22</f>
        <v>-3380.7999999999884</v>
      </c>
      <c r="F22" s="493"/>
      <c r="G22" s="151"/>
      <c r="H22" s="137"/>
      <c r="I22" s="137"/>
      <c r="J22" s="137"/>
      <c r="K22" s="137"/>
      <c r="L22" s="137"/>
      <c r="M22" s="137"/>
      <c r="N22" s="144"/>
      <c r="O22" s="144"/>
      <c r="P22" s="144"/>
      <c r="Q22" s="144"/>
      <c r="R22" s="144"/>
      <c r="S22" s="144"/>
      <c r="T22" s="144"/>
    </row>
    <row r="23" spans="1:20" ht="17.25" customHeight="1">
      <c r="A23" s="26">
        <v>1.1000000000000001</v>
      </c>
      <c r="B23" s="30" t="s">
        <v>120</v>
      </c>
      <c r="C23" s="309">
        <v>3983</v>
      </c>
      <c r="D23" s="344">
        <f>+'Dramakan hosqer'!C30</f>
        <v>3993.2</v>
      </c>
      <c r="E23" s="344">
        <f t="shared" si="0"/>
        <v>10.199999999999818</v>
      </c>
      <c r="F23" s="494"/>
    </row>
    <row r="24" spans="1:20" ht="18" customHeight="1">
      <c r="A24" s="26">
        <v>1.2</v>
      </c>
      <c r="B24" s="30" t="s">
        <v>13</v>
      </c>
      <c r="C24" s="309">
        <v>0</v>
      </c>
      <c r="D24" s="344">
        <f>+'Dramakan hosqer'!C31</f>
        <v>0</v>
      </c>
      <c r="E24" s="344">
        <f t="shared" si="0"/>
        <v>0</v>
      </c>
      <c r="F24" s="494"/>
    </row>
    <row r="25" spans="1:20" s="72" customFormat="1" ht="18" customHeight="1">
      <c r="A25" s="75">
        <v>2</v>
      </c>
      <c r="B25" s="332" t="s">
        <v>15</v>
      </c>
      <c r="C25" s="330">
        <v>2898.8</v>
      </c>
      <c r="D25" s="331">
        <f>+'Dramakan hosqer'!C32</f>
        <v>4113.2</v>
      </c>
      <c r="E25" s="331">
        <f t="shared" si="0"/>
        <v>1214.3999999999996</v>
      </c>
      <c r="F25" s="493"/>
      <c r="G25" s="151"/>
      <c r="H25" s="137"/>
      <c r="I25" s="137"/>
      <c r="J25" s="137"/>
      <c r="K25" s="137"/>
      <c r="L25" s="137"/>
      <c r="M25" s="137"/>
      <c r="N25" s="144"/>
      <c r="O25" s="144"/>
      <c r="P25" s="144"/>
      <c r="Q25" s="144"/>
      <c r="R25" s="144"/>
      <c r="S25" s="144"/>
      <c r="T25" s="144"/>
    </row>
    <row r="26" spans="1:20" s="72" customFormat="1" ht="18" customHeight="1">
      <c r="A26" s="75">
        <v>3</v>
      </c>
      <c r="B26" s="332" t="s">
        <v>14</v>
      </c>
      <c r="C26" s="330">
        <v>3109.6</v>
      </c>
      <c r="D26" s="331">
        <f>+'Dramakan hosqer'!C33</f>
        <v>3707</v>
      </c>
      <c r="E26" s="331">
        <f t="shared" si="0"/>
        <v>597.40000000000009</v>
      </c>
      <c r="F26" s="493"/>
      <c r="G26" s="151"/>
      <c r="H26" s="137"/>
      <c r="I26" s="137"/>
      <c r="J26" s="137"/>
      <c r="K26" s="137"/>
      <c r="L26" s="137"/>
      <c r="M26" s="137"/>
      <c r="N26" s="144"/>
      <c r="O26" s="144"/>
      <c r="P26" s="144"/>
      <c r="Q26" s="144"/>
      <c r="R26" s="144"/>
      <c r="S26" s="144"/>
      <c r="T26" s="144"/>
    </row>
    <row r="27" spans="1:20" s="72" customFormat="1" ht="18" customHeight="1">
      <c r="A27" s="75">
        <v>4</v>
      </c>
      <c r="B27" s="332" t="s">
        <v>16</v>
      </c>
      <c r="C27" s="330">
        <v>185.1</v>
      </c>
      <c r="D27" s="331">
        <f>+'Dramakan hosqer'!C34</f>
        <v>201.50000000000003</v>
      </c>
      <c r="E27" s="331">
        <f t="shared" si="0"/>
        <v>16.400000000000034</v>
      </c>
      <c r="F27" s="493"/>
      <c r="G27" s="151"/>
      <c r="H27" s="137"/>
      <c r="I27" s="137"/>
      <c r="J27" s="137"/>
      <c r="K27" s="137"/>
      <c r="L27" s="137"/>
      <c r="M27" s="137"/>
      <c r="N27" s="144"/>
      <c r="O27" s="144"/>
      <c r="P27" s="144"/>
      <c r="Q27" s="144"/>
      <c r="R27" s="144"/>
      <c r="S27" s="144"/>
      <c r="T27" s="144"/>
    </row>
    <row r="28" spans="1:20" s="72" customFormat="1" ht="18" customHeight="1">
      <c r="A28" s="75">
        <v>5</v>
      </c>
      <c r="B28" s="332" t="s">
        <v>17</v>
      </c>
      <c r="C28" s="330">
        <v>97.2</v>
      </c>
      <c r="D28" s="331">
        <f>+'Dramakan hosqer'!C35</f>
        <v>97.2</v>
      </c>
      <c r="E28" s="331">
        <f t="shared" si="0"/>
        <v>0</v>
      </c>
      <c r="F28" s="493"/>
      <c r="G28" s="151"/>
      <c r="H28" s="137"/>
      <c r="I28" s="137"/>
      <c r="J28" s="137"/>
      <c r="K28" s="137"/>
      <c r="L28" s="137"/>
      <c r="M28" s="137"/>
      <c r="N28" s="144"/>
      <c r="O28" s="144"/>
      <c r="P28" s="144"/>
      <c r="Q28" s="144"/>
      <c r="R28" s="144"/>
      <c r="S28" s="144"/>
      <c r="T28" s="144"/>
    </row>
    <row r="29" spans="1:20" s="72" customFormat="1" ht="16.649999999999999" customHeight="1">
      <c r="A29" s="75">
        <v>6</v>
      </c>
      <c r="B29" s="332" t="s">
        <v>18</v>
      </c>
      <c r="C29" s="330">
        <v>0</v>
      </c>
      <c r="D29" s="331">
        <f>+'Dramakan hosqer'!C36</f>
        <v>0</v>
      </c>
      <c r="E29" s="331">
        <f t="shared" si="0"/>
        <v>0</v>
      </c>
      <c r="F29" s="493"/>
      <c r="G29" s="152"/>
      <c r="H29" s="138"/>
      <c r="I29" s="138"/>
      <c r="J29" s="137"/>
      <c r="K29" s="137"/>
      <c r="L29" s="137"/>
      <c r="M29" s="137"/>
      <c r="N29" s="144"/>
      <c r="O29" s="144"/>
      <c r="P29" s="144"/>
      <c r="Q29" s="144"/>
      <c r="R29" s="144"/>
      <c r="S29" s="144"/>
      <c r="T29" s="144"/>
    </row>
    <row r="30" spans="1:20" s="72" customFormat="1" ht="17.399999999999999">
      <c r="A30" s="75">
        <v>7</v>
      </c>
      <c r="B30" s="332" t="s">
        <v>19</v>
      </c>
      <c r="C30" s="331">
        <f>SUM(C31:C33)</f>
        <v>570</v>
      </c>
      <c r="D30" s="331">
        <f>SUM(D31:D33)</f>
        <v>570</v>
      </c>
      <c r="E30" s="331">
        <f t="shared" si="0"/>
        <v>0</v>
      </c>
      <c r="F30" s="493"/>
      <c r="G30" s="151"/>
      <c r="H30" s="137"/>
      <c r="I30" s="137"/>
      <c r="J30" s="137"/>
      <c r="K30" s="137"/>
      <c r="L30" s="137"/>
      <c r="M30" s="137"/>
      <c r="N30" s="144"/>
      <c r="O30" s="144"/>
      <c r="P30" s="144"/>
      <c r="Q30" s="144"/>
      <c r="R30" s="144"/>
      <c r="S30" s="144"/>
      <c r="T30" s="144"/>
    </row>
    <row r="31" spans="1:20" ht="18" customHeight="1">
      <c r="A31" s="26">
        <v>7.1</v>
      </c>
      <c r="B31" s="30" t="s">
        <v>20</v>
      </c>
      <c r="C31" s="309">
        <v>390</v>
      </c>
      <c r="D31" s="344">
        <f>+'Dramakan hosqer'!C38</f>
        <v>390</v>
      </c>
      <c r="E31" s="344">
        <f t="shared" si="0"/>
        <v>0</v>
      </c>
      <c r="F31" s="494"/>
    </row>
    <row r="32" spans="1:20" s="33" customFormat="1" ht="18" customHeight="1">
      <c r="A32" s="26">
        <v>7.2</v>
      </c>
      <c r="B32" s="30" t="s">
        <v>21</v>
      </c>
      <c r="C32" s="309">
        <v>0</v>
      </c>
      <c r="D32" s="344">
        <f>+'Dramakan hosqer'!C39</f>
        <v>0</v>
      </c>
      <c r="E32" s="344">
        <f t="shared" si="0"/>
        <v>0</v>
      </c>
      <c r="F32" s="494"/>
      <c r="G32" s="153"/>
      <c r="H32" s="139"/>
      <c r="I32" s="139"/>
      <c r="J32" s="139"/>
      <c r="K32" s="139"/>
      <c r="L32" s="139"/>
      <c r="M32" s="139"/>
      <c r="N32" s="145"/>
      <c r="O32" s="145"/>
      <c r="P32" s="145"/>
      <c r="Q32" s="145"/>
      <c r="R32" s="145"/>
      <c r="S32" s="145"/>
      <c r="T32" s="145"/>
    </row>
    <row r="33" spans="1:20" ht="18" customHeight="1">
      <c r="A33" s="26">
        <v>7.3</v>
      </c>
      <c r="B33" s="30" t="s">
        <v>22</v>
      </c>
      <c r="C33" s="309">
        <v>180</v>
      </c>
      <c r="D33" s="344">
        <f>+'Dramakan hosqer'!C40</f>
        <v>180</v>
      </c>
      <c r="E33" s="344">
        <f t="shared" si="0"/>
        <v>0</v>
      </c>
      <c r="F33" s="494"/>
      <c r="I33" s="155"/>
    </row>
    <row r="34" spans="1:20" s="72" customFormat="1" ht="18" customHeight="1">
      <c r="A34" s="75">
        <v>8</v>
      </c>
      <c r="B34" s="332" t="s">
        <v>23</v>
      </c>
      <c r="C34" s="330">
        <v>45</v>
      </c>
      <c r="D34" s="331">
        <f>+'Dramakan hosqer'!C41</f>
        <v>25</v>
      </c>
      <c r="E34" s="331">
        <f t="shared" si="0"/>
        <v>-20</v>
      </c>
      <c r="F34" s="493"/>
      <c r="G34" s="151"/>
      <c r="H34" s="137"/>
      <c r="I34" s="137"/>
      <c r="J34" s="137"/>
      <c r="K34" s="137"/>
      <c r="L34" s="137"/>
      <c r="M34" s="137"/>
      <c r="N34" s="144"/>
      <c r="O34" s="144"/>
      <c r="P34" s="144"/>
      <c r="Q34" s="144"/>
      <c r="R34" s="144"/>
      <c r="S34" s="144"/>
      <c r="T34" s="144"/>
    </row>
    <row r="35" spans="1:20" s="72" customFormat="1" ht="18" customHeight="1">
      <c r="A35" s="75">
        <v>9</v>
      </c>
      <c r="B35" s="332" t="s">
        <v>31</v>
      </c>
      <c r="C35" s="330">
        <v>1900</v>
      </c>
      <c r="D35" s="331">
        <f>+'Dramakan hosqer'!C42</f>
        <v>1450</v>
      </c>
      <c r="E35" s="331">
        <f t="shared" si="0"/>
        <v>-450</v>
      </c>
      <c r="F35" s="493"/>
      <c r="G35" s="51"/>
      <c r="H35" s="137"/>
      <c r="I35" s="137"/>
      <c r="J35" s="137"/>
      <c r="K35" s="137"/>
      <c r="L35" s="137"/>
      <c r="M35" s="137"/>
      <c r="N35" s="144"/>
      <c r="O35" s="144"/>
      <c r="P35" s="144"/>
      <c r="Q35" s="144"/>
      <c r="R35" s="144"/>
      <c r="S35" s="144"/>
      <c r="T35" s="144"/>
    </row>
    <row r="36" spans="1:20" s="72" customFormat="1" ht="18" customHeight="1">
      <c r="A36" s="75">
        <v>10</v>
      </c>
      <c r="B36" s="332" t="s">
        <v>24</v>
      </c>
      <c r="C36" s="330">
        <v>0</v>
      </c>
      <c r="D36" s="331">
        <f>+'Dramakan hosqer'!C43</f>
        <v>0</v>
      </c>
      <c r="E36" s="331">
        <f t="shared" si="0"/>
        <v>0</v>
      </c>
      <c r="F36" s="493"/>
      <c r="G36" s="151"/>
      <c r="H36" s="137"/>
      <c r="I36" s="137"/>
      <c r="J36" s="137"/>
      <c r="K36" s="137"/>
      <c r="L36" s="137"/>
      <c r="M36" s="137"/>
      <c r="N36" s="144"/>
      <c r="O36" s="144"/>
      <c r="P36" s="144"/>
      <c r="Q36" s="144"/>
      <c r="R36" s="144"/>
      <c r="S36" s="144"/>
      <c r="T36" s="144"/>
    </row>
    <row r="37" spans="1:20" s="72" customFormat="1" ht="21" customHeight="1">
      <c r="A37" s="75">
        <v>11</v>
      </c>
      <c r="B37" s="337" t="s">
        <v>77</v>
      </c>
      <c r="C37" s="330">
        <v>0</v>
      </c>
      <c r="D37" s="331">
        <f>+'Dramakan hosqer'!C44</f>
        <v>0</v>
      </c>
      <c r="E37" s="331">
        <f t="shared" si="0"/>
        <v>0</v>
      </c>
      <c r="F37" s="493"/>
      <c r="G37" s="151"/>
      <c r="H37" s="137"/>
      <c r="I37" s="137"/>
      <c r="J37" s="137"/>
      <c r="K37" s="137"/>
      <c r="L37" s="137"/>
      <c r="M37" s="137"/>
      <c r="N37" s="144"/>
      <c r="O37" s="144"/>
      <c r="P37" s="144"/>
      <c r="Q37" s="144"/>
      <c r="R37" s="144"/>
      <c r="S37" s="144"/>
      <c r="T37" s="144"/>
    </row>
    <row r="38" spans="1:20" s="72" customFormat="1" ht="18" customHeight="1">
      <c r="A38" s="75">
        <v>12</v>
      </c>
      <c r="B38" s="332" t="s">
        <v>50</v>
      </c>
      <c r="C38" s="330">
        <v>0</v>
      </c>
      <c r="D38" s="331">
        <f>+'Dramakan hosqer'!C45</f>
        <v>0</v>
      </c>
      <c r="E38" s="331">
        <f t="shared" si="0"/>
        <v>0</v>
      </c>
      <c r="F38" s="493"/>
      <c r="G38" s="151"/>
      <c r="H38" s="137"/>
      <c r="I38" s="137"/>
      <c r="J38" s="137"/>
      <c r="K38" s="137"/>
      <c r="L38" s="137"/>
      <c r="M38" s="137"/>
      <c r="N38" s="144"/>
      <c r="O38" s="144"/>
      <c r="P38" s="144"/>
      <c r="Q38" s="144"/>
      <c r="R38" s="144"/>
      <c r="S38" s="144"/>
      <c r="T38" s="144"/>
    </row>
    <row r="39" spans="1:20" s="72" customFormat="1" ht="18" customHeight="1">
      <c r="A39" s="75">
        <v>13</v>
      </c>
      <c r="B39" s="332" t="s">
        <v>121</v>
      </c>
      <c r="C39" s="330">
        <v>0</v>
      </c>
      <c r="D39" s="331">
        <f>+'Dramakan hosqer'!C46</f>
        <v>0</v>
      </c>
      <c r="E39" s="331">
        <f t="shared" si="0"/>
        <v>0</v>
      </c>
      <c r="F39" s="493"/>
      <c r="G39" s="151"/>
      <c r="H39" s="137"/>
      <c r="I39" s="137"/>
      <c r="J39" s="137"/>
      <c r="K39" s="137"/>
      <c r="L39" s="137"/>
      <c r="M39" s="137"/>
      <c r="N39" s="144"/>
      <c r="O39" s="144"/>
      <c r="P39" s="144"/>
      <c r="Q39" s="144"/>
      <c r="R39" s="144"/>
      <c r="S39" s="144"/>
      <c r="T39" s="144"/>
    </row>
    <row r="40" spans="1:20" s="72" customFormat="1" ht="18" customHeight="1">
      <c r="A40" s="75">
        <v>14</v>
      </c>
      <c r="B40" s="332" t="s">
        <v>122</v>
      </c>
      <c r="C40" s="330">
        <v>0</v>
      </c>
      <c r="D40" s="331">
        <f>+'Dramakan hosqer'!C47</f>
        <v>0</v>
      </c>
      <c r="E40" s="331">
        <f t="shared" si="0"/>
        <v>0</v>
      </c>
      <c r="F40" s="493"/>
      <c r="G40" s="151"/>
      <c r="H40" s="137"/>
      <c r="I40" s="137"/>
      <c r="J40" s="137"/>
      <c r="K40" s="137"/>
      <c r="L40" s="137"/>
      <c r="M40" s="137"/>
      <c r="N40" s="144"/>
      <c r="O40" s="144"/>
      <c r="P40" s="144"/>
      <c r="Q40" s="144"/>
      <c r="R40" s="144"/>
      <c r="S40" s="144"/>
      <c r="T40" s="144"/>
    </row>
    <row r="41" spans="1:20" s="72" customFormat="1" ht="18" customHeight="1">
      <c r="A41" s="75">
        <v>15</v>
      </c>
      <c r="B41" s="332" t="s">
        <v>25</v>
      </c>
      <c r="C41" s="330">
        <v>0</v>
      </c>
      <c r="D41" s="331">
        <f>+'Dramakan hosqer'!C48</f>
        <v>0</v>
      </c>
      <c r="E41" s="331">
        <f t="shared" si="0"/>
        <v>0</v>
      </c>
      <c r="F41" s="493"/>
      <c r="G41" s="151"/>
      <c r="H41" s="137"/>
      <c r="I41" s="137"/>
      <c r="J41" s="137"/>
      <c r="K41" s="137"/>
      <c r="L41" s="137"/>
      <c r="M41" s="137"/>
      <c r="N41" s="144"/>
      <c r="O41" s="144"/>
      <c r="P41" s="144"/>
      <c r="Q41" s="144"/>
      <c r="R41" s="144"/>
      <c r="S41" s="144"/>
      <c r="T41" s="144"/>
    </row>
    <row r="42" spans="1:20" s="72" customFormat="1" ht="18" customHeight="1">
      <c r="A42" s="75">
        <v>16</v>
      </c>
      <c r="B42" s="332" t="s">
        <v>26</v>
      </c>
      <c r="C42" s="330">
        <v>120</v>
      </c>
      <c r="D42" s="331">
        <f>+'Dramakan hosqer'!C49</f>
        <v>120</v>
      </c>
      <c r="E42" s="331">
        <f t="shared" si="0"/>
        <v>0</v>
      </c>
      <c r="F42" s="493"/>
      <c r="G42" s="151"/>
      <c r="H42" s="137"/>
      <c r="I42" s="137"/>
      <c r="J42" s="137"/>
      <c r="K42" s="137"/>
      <c r="L42" s="137"/>
      <c r="M42" s="137"/>
      <c r="N42" s="144"/>
      <c r="O42" s="144"/>
      <c r="P42" s="144"/>
      <c r="Q42" s="144"/>
      <c r="R42" s="144"/>
      <c r="S42" s="144"/>
      <c r="T42" s="144"/>
    </row>
    <row r="43" spans="1:20" s="72" customFormat="1" ht="18" customHeight="1">
      <c r="A43" s="75">
        <v>17</v>
      </c>
      <c r="B43" s="332" t="s">
        <v>69</v>
      </c>
      <c r="C43" s="330">
        <v>984</v>
      </c>
      <c r="D43" s="331">
        <f>+'Dramakan hosqer'!C50</f>
        <v>984</v>
      </c>
      <c r="E43" s="331">
        <f t="shared" si="0"/>
        <v>0</v>
      </c>
      <c r="F43" s="493"/>
      <c r="G43" s="151"/>
      <c r="H43" s="137"/>
      <c r="I43" s="137"/>
      <c r="J43" s="137"/>
      <c r="K43" s="137"/>
      <c r="L43" s="137"/>
      <c r="M43" s="137"/>
      <c r="N43" s="144"/>
      <c r="O43" s="144"/>
      <c r="P43" s="144"/>
      <c r="Q43" s="144"/>
      <c r="R43" s="144"/>
      <c r="S43" s="144"/>
      <c r="T43" s="144"/>
    </row>
    <row r="44" spans="1:20" s="72" customFormat="1" ht="18" customHeight="1">
      <c r="A44" s="75">
        <v>18</v>
      </c>
      <c r="B44" s="348" t="s">
        <v>56</v>
      </c>
      <c r="C44" s="330">
        <v>2240</v>
      </c>
      <c r="D44" s="331">
        <f>+'Dramakan hosqer'!C51</f>
        <v>2240</v>
      </c>
      <c r="E44" s="331">
        <f t="shared" si="0"/>
        <v>0</v>
      </c>
      <c r="F44" s="493"/>
      <c r="G44" s="151"/>
      <c r="H44" s="137"/>
      <c r="I44" s="137"/>
      <c r="J44" s="137"/>
      <c r="K44" s="137"/>
      <c r="L44" s="137"/>
      <c r="M44" s="137"/>
      <c r="N44" s="144"/>
      <c r="O44" s="144"/>
      <c r="P44" s="144"/>
      <c r="Q44" s="144"/>
      <c r="R44" s="144"/>
      <c r="S44" s="144"/>
      <c r="T44" s="144"/>
    </row>
    <row r="45" spans="1:20" s="72" customFormat="1" ht="18" customHeight="1">
      <c r="A45" s="75">
        <v>19</v>
      </c>
      <c r="B45" s="348" t="s">
        <v>47</v>
      </c>
      <c r="C45" s="330">
        <v>0</v>
      </c>
      <c r="D45" s="331">
        <f>+'Dramakan hosqer'!C52</f>
        <v>0</v>
      </c>
      <c r="E45" s="331">
        <f t="shared" si="0"/>
        <v>0</v>
      </c>
      <c r="F45" s="493"/>
      <c r="G45" s="151"/>
      <c r="H45" s="137"/>
      <c r="I45" s="137"/>
      <c r="J45" s="137"/>
      <c r="K45" s="137"/>
      <c r="L45" s="137"/>
      <c r="M45" s="137"/>
      <c r="N45" s="144"/>
      <c r="O45" s="144"/>
      <c r="P45" s="144"/>
      <c r="Q45" s="144"/>
      <c r="R45" s="144"/>
      <c r="S45" s="144"/>
      <c r="T45" s="144"/>
    </row>
    <row r="46" spans="1:20" s="72" customFormat="1" ht="38.25" customHeight="1">
      <c r="A46" s="75">
        <v>20</v>
      </c>
      <c r="B46" s="348" t="s">
        <v>78</v>
      </c>
      <c r="C46" s="330">
        <v>130</v>
      </c>
      <c r="D46" s="331">
        <f>+'Dramakan hosqer'!C53</f>
        <v>130</v>
      </c>
      <c r="E46" s="331">
        <f t="shared" si="0"/>
        <v>0</v>
      </c>
      <c r="F46" s="493"/>
      <c r="G46" s="151"/>
      <c r="H46" s="137"/>
      <c r="I46" s="137"/>
      <c r="J46" s="137"/>
      <c r="K46" s="137"/>
      <c r="L46" s="137"/>
      <c r="M46" s="137"/>
      <c r="N46" s="144"/>
      <c r="O46" s="144"/>
      <c r="P46" s="144"/>
      <c r="Q46" s="144"/>
      <c r="R46" s="144"/>
      <c r="S46" s="144"/>
      <c r="T46" s="144"/>
    </row>
    <row r="47" spans="1:20" s="72" customFormat="1" ht="36.75" customHeight="1">
      <c r="A47" s="75">
        <v>21</v>
      </c>
      <c r="B47" s="348" t="s">
        <v>79</v>
      </c>
      <c r="C47" s="330"/>
      <c r="D47" s="331">
        <f>+'Dramakan hosqer'!C54</f>
        <v>0</v>
      </c>
      <c r="E47" s="331">
        <f t="shared" si="0"/>
        <v>0</v>
      </c>
      <c r="F47" s="493"/>
      <c r="G47" s="51"/>
      <c r="H47" s="137"/>
      <c r="I47" s="137"/>
      <c r="J47" s="137"/>
      <c r="K47" s="137"/>
      <c r="L47" s="137"/>
      <c r="M47" s="137"/>
      <c r="N47" s="144"/>
      <c r="O47" s="144"/>
      <c r="P47" s="144"/>
      <c r="Q47" s="144"/>
      <c r="R47" s="144"/>
      <c r="S47" s="144"/>
      <c r="T47" s="144"/>
    </row>
    <row r="48" spans="1:20" s="72" customFormat="1" ht="18" customHeight="1">
      <c r="A48" s="75">
        <v>22</v>
      </c>
      <c r="B48" s="332" t="s">
        <v>48</v>
      </c>
      <c r="C48" s="330"/>
      <c r="D48" s="331">
        <f>+'Dramakan hosqer'!C55</f>
        <v>0</v>
      </c>
      <c r="E48" s="331">
        <f t="shared" si="0"/>
        <v>0</v>
      </c>
      <c r="F48" s="493"/>
      <c r="G48" s="151"/>
      <c r="H48" s="137"/>
      <c r="I48" s="137"/>
      <c r="J48" s="137"/>
      <c r="K48" s="137"/>
      <c r="L48" s="137"/>
      <c r="M48" s="137"/>
      <c r="N48" s="144"/>
      <c r="O48" s="144"/>
      <c r="P48" s="144"/>
      <c r="Q48" s="144"/>
      <c r="R48" s="144"/>
      <c r="S48" s="144"/>
      <c r="T48" s="144"/>
    </row>
    <row r="49" spans="1:20" s="72" customFormat="1" ht="18" customHeight="1">
      <c r="A49" s="75">
        <v>23</v>
      </c>
      <c r="B49" s="332" t="s">
        <v>123</v>
      </c>
      <c r="C49" s="330">
        <v>300</v>
      </c>
      <c r="D49" s="331">
        <f>+'Dramakan hosqer'!C56</f>
        <v>200</v>
      </c>
      <c r="E49" s="331">
        <f t="shared" si="0"/>
        <v>-100</v>
      </c>
      <c r="F49" s="493"/>
      <c r="G49" s="151"/>
      <c r="H49" s="137"/>
      <c r="I49" s="137"/>
      <c r="J49" s="137"/>
      <c r="K49" s="137"/>
      <c r="L49" s="137"/>
      <c r="M49" s="137"/>
      <c r="N49" s="144"/>
      <c r="O49" s="144"/>
      <c r="P49" s="144"/>
      <c r="Q49" s="144"/>
      <c r="R49" s="144"/>
      <c r="S49" s="144"/>
      <c r="T49" s="144"/>
    </row>
    <row r="50" spans="1:20" s="72" customFormat="1" ht="18" customHeight="1">
      <c r="A50" s="75">
        <v>24</v>
      </c>
      <c r="B50" s="332" t="s">
        <v>49</v>
      </c>
      <c r="C50" s="330"/>
      <c r="D50" s="331">
        <f>+'Dramakan hosqer'!C57</f>
        <v>0</v>
      </c>
      <c r="E50" s="331">
        <f t="shared" si="0"/>
        <v>0</v>
      </c>
      <c r="F50" s="493"/>
      <c r="G50" s="151"/>
      <c r="H50" s="137"/>
      <c r="I50" s="137"/>
      <c r="J50" s="137"/>
      <c r="K50" s="137"/>
      <c r="L50" s="137"/>
      <c r="M50" s="137"/>
      <c r="N50" s="144"/>
      <c r="O50" s="144"/>
      <c r="P50" s="144"/>
      <c r="Q50" s="144"/>
      <c r="R50" s="144"/>
      <c r="S50" s="144"/>
      <c r="T50" s="144"/>
    </row>
    <row r="51" spans="1:20" s="72" customFormat="1" ht="18" customHeight="1">
      <c r="A51" s="75">
        <v>25</v>
      </c>
      <c r="B51" s="332" t="s">
        <v>66</v>
      </c>
      <c r="C51" s="330"/>
      <c r="D51" s="331">
        <f>+'Dramakan hosqer'!C58</f>
        <v>0</v>
      </c>
      <c r="E51" s="331">
        <f t="shared" si="0"/>
        <v>0</v>
      </c>
      <c r="F51" s="493"/>
      <c r="G51" s="151"/>
      <c r="H51" s="137"/>
      <c r="I51" s="137"/>
      <c r="J51" s="137"/>
      <c r="K51" s="137"/>
      <c r="L51" s="137"/>
      <c r="M51" s="137"/>
      <c r="N51" s="144"/>
      <c r="O51" s="144"/>
      <c r="P51" s="144"/>
      <c r="Q51" s="144"/>
      <c r="R51" s="144"/>
      <c r="S51" s="144"/>
      <c r="T51" s="144"/>
    </row>
    <row r="52" spans="1:20" s="72" customFormat="1" ht="18" customHeight="1">
      <c r="A52" s="75">
        <v>26</v>
      </c>
      <c r="B52" s="350" t="s">
        <v>191</v>
      </c>
      <c r="C52" s="330">
        <f>+'Ekamutneri hamematakan'!C52</f>
        <v>200</v>
      </c>
      <c r="D52" s="331">
        <f>+'Dramakan hosqer'!C59</f>
        <v>200</v>
      </c>
      <c r="E52" s="331">
        <f t="shared" ref="E52:E53" si="1">D52-C52</f>
        <v>0</v>
      </c>
      <c r="F52" s="493"/>
      <c r="G52" s="151"/>
      <c r="H52" s="137"/>
      <c r="I52" s="137"/>
      <c r="J52" s="137"/>
      <c r="K52" s="137"/>
      <c r="L52" s="137"/>
      <c r="M52" s="137"/>
      <c r="N52" s="144"/>
      <c r="O52" s="144"/>
      <c r="P52" s="144"/>
      <c r="Q52" s="144"/>
      <c r="R52" s="144"/>
      <c r="S52" s="144"/>
      <c r="T52" s="144"/>
    </row>
    <row r="53" spans="1:20" s="72" customFormat="1" ht="18" customHeight="1">
      <c r="A53" s="75">
        <v>27</v>
      </c>
      <c r="B53" s="350" t="s">
        <v>192</v>
      </c>
      <c r="C53" s="556">
        <f>+'Ekamutneri hamematakan'!C53</f>
        <v>0</v>
      </c>
      <c r="D53" s="331">
        <f>+'Dramakan hosqer'!C60</f>
        <v>0</v>
      </c>
      <c r="E53" s="331">
        <f t="shared" si="1"/>
        <v>0</v>
      </c>
      <c r="F53" s="493"/>
      <c r="G53" s="151"/>
      <c r="H53" s="137"/>
      <c r="I53" s="137"/>
      <c r="J53" s="137"/>
      <c r="K53" s="137"/>
      <c r="L53" s="137"/>
      <c r="M53" s="137"/>
      <c r="N53" s="144"/>
      <c r="O53" s="144"/>
      <c r="P53" s="144"/>
      <c r="Q53" s="144"/>
      <c r="R53" s="144"/>
      <c r="S53" s="144"/>
      <c r="T53" s="144"/>
    </row>
    <row r="54" spans="1:20" s="72" customFormat="1" ht="18" customHeight="1">
      <c r="A54" s="75">
        <v>28</v>
      </c>
      <c r="B54" s="332" t="s">
        <v>80</v>
      </c>
      <c r="C54" s="556">
        <f>+'Ekamutneri hamematakan'!C54</f>
        <v>0</v>
      </c>
      <c r="D54" s="331">
        <f>+'Dramakan hosqer'!C61</f>
        <v>0</v>
      </c>
      <c r="E54" s="331">
        <f t="shared" si="0"/>
        <v>0</v>
      </c>
      <c r="F54" s="493"/>
      <c r="G54" s="151"/>
      <c r="H54" s="137"/>
      <c r="I54" s="137"/>
      <c r="J54" s="137"/>
      <c r="K54" s="137"/>
      <c r="L54" s="137"/>
      <c r="M54" s="137"/>
      <c r="N54" s="144"/>
      <c r="O54" s="144"/>
      <c r="P54" s="144"/>
      <c r="Q54" s="144"/>
      <c r="R54" s="144"/>
      <c r="S54" s="144"/>
      <c r="T54" s="144"/>
    </row>
    <row r="55" spans="1:20" s="72" customFormat="1" ht="18" customHeight="1">
      <c r="A55" s="75">
        <v>29</v>
      </c>
      <c r="B55" s="332" t="s">
        <v>136</v>
      </c>
      <c r="C55" s="556">
        <f>+'Ekamutneri hamematakan'!C55</f>
        <v>0</v>
      </c>
      <c r="D55" s="331">
        <f>+'Dramakan hosqer'!C62</f>
        <v>0</v>
      </c>
      <c r="E55" s="331">
        <f t="shared" si="0"/>
        <v>0</v>
      </c>
      <c r="F55" s="493"/>
      <c r="G55" s="151"/>
      <c r="H55" s="137"/>
      <c r="I55" s="137"/>
      <c r="J55" s="137"/>
      <c r="K55" s="137"/>
      <c r="L55" s="137"/>
      <c r="M55" s="137"/>
      <c r="N55" s="144"/>
      <c r="O55" s="144"/>
      <c r="P55" s="144"/>
      <c r="Q55" s="144"/>
      <c r="R55" s="144"/>
      <c r="S55" s="144"/>
      <c r="T55" s="144"/>
    </row>
    <row r="56" spans="1:20" s="72" customFormat="1" ht="18" customHeight="1">
      <c r="A56" s="75">
        <v>30</v>
      </c>
      <c r="B56" s="335" t="str">
        <f>+'Dramakan hosqer'!B63</f>
        <v>Տրանսպորտի գծով</v>
      </c>
      <c r="C56" s="518">
        <v>592</v>
      </c>
      <c r="D56" s="330">
        <f>+'Dramakan hosqer'!C63</f>
        <v>0</v>
      </c>
      <c r="E56" s="330">
        <f>D56-C56</f>
        <v>-592</v>
      </c>
      <c r="F56" s="493"/>
      <c r="G56" s="151"/>
      <c r="H56" s="137"/>
      <c r="I56" s="137"/>
      <c r="J56" s="137"/>
      <c r="K56" s="137"/>
      <c r="L56" s="137"/>
      <c r="M56" s="137"/>
      <c r="N56" s="144"/>
      <c r="O56" s="144"/>
      <c r="P56" s="144"/>
      <c r="Q56" s="144"/>
      <c r="R56" s="144"/>
      <c r="S56" s="144"/>
      <c r="T56" s="144"/>
    </row>
    <row r="57" spans="1:20" s="72" customFormat="1" ht="18" customHeight="1">
      <c r="A57" s="553"/>
      <c r="B57" s="558" t="str">
        <f>+'Ekamutneri hamematakan'!B57</f>
        <v>Հեղինակային իրավունքի ծախսի գծով</v>
      </c>
      <c r="C57" s="518">
        <v>893.1</v>
      </c>
      <c r="D57" s="556">
        <f>+'Dramakan hosqer'!C64</f>
        <v>725</v>
      </c>
      <c r="E57" s="556">
        <f t="shared" ref="E57:E62" si="2">D57-C57</f>
        <v>-168.10000000000002</v>
      </c>
      <c r="F57" s="493"/>
      <c r="G57" s="151"/>
      <c r="H57" s="137"/>
      <c r="I57" s="137"/>
      <c r="J57" s="137"/>
      <c r="K57" s="137"/>
      <c r="L57" s="137"/>
      <c r="M57" s="137"/>
      <c r="N57" s="144"/>
      <c r="O57" s="144"/>
      <c r="P57" s="144"/>
      <c r="Q57" s="144"/>
      <c r="R57" s="144"/>
      <c r="S57" s="144"/>
      <c r="T57" s="144"/>
    </row>
    <row r="58" spans="1:20" s="72" customFormat="1" ht="18" customHeight="1">
      <c r="A58" s="553"/>
      <c r="B58" s="558" t="str">
        <f>+'Ekamutneri hamematakan'!B58</f>
        <v>Ռեկվիզիտի ծախսի գծով</v>
      </c>
      <c r="C58" s="518">
        <v>3960</v>
      </c>
      <c r="D58" s="556">
        <f>+'Dramakan hosqer'!C65</f>
        <v>4000</v>
      </c>
      <c r="E58" s="556">
        <f t="shared" si="2"/>
        <v>40</v>
      </c>
      <c r="F58" s="493"/>
      <c r="G58" s="151"/>
      <c r="H58" s="137"/>
      <c r="I58" s="137"/>
      <c r="J58" s="137"/>
      <c r="K58" s="137"/>
      <c r="L58" s="137"/>
      <c r="M58" s="137"/>
      <c r="N58" s="144"/>
      <c r="O58" s="144"/>
      <c r="P58" s="144"/>
      <c r="Q58" s="144"/>
      <c r="R58" s="144"/>
      <c r="S58" s="144"/>
      <c r="T58" s="144"/>
    </row>
    <row r="59" spans="1:20" s="72" customFormat="1" ht="18" customHeight="1">
      <c r="A59" s="553"/>
      <c r="B59" s="558" t="str">
        <f>+'Ekamutneri hamematakan'!B59</f>
        <v>Տպագրության ծախսի գծով</v>
      </c>
      <c r="C59" s="518">
        <v>449.1</v>
      </c>
      <c r="D59" s="556">
        <f>+'Dramakan hosqer'!C66</f>
        <v>400</v>
      </c>
      <c r="E59" s="556">
        <f t="shared" si="2"/>
        <v>-49.100000000000023</v>
      </c>
      <c r="F59" s="493"/>
      <c r="G59" s="151"/>
      <c r="H59" s="137"/>
      <c r="I59" s="137"/>
      <c r="J59" s="137"/>
      <c r="K59" s="137"/>
      <c r="L59" s="137"/>
      <c r="M59" s="137"/>
      <c r="N59" s="144"/>
      <c r="O59" s="144"/>
      <c r="P59" s="144"/>
      <c r="Q59" s="144"/>
      <c r="R59" s="144"/>
      <c r="S59" s="144"/>
      <c r="T59" s="144"/>
    </row>
    <row r="60" spans="1:20" s="72" customFormat="1" ht="18" customHeight="1">
      <c r="A60" s="553"/>
      <c r="B60" s="558" t="str">
        <f>+'Ekamutneri hamematakan'!B60</f>
        <v>Բեմադրության կազմակերպման գծով</v>
      </c>
      <c r="C60" s="518">
        <v>11443.5</v>
      </c>
      <c r="D60" s="556">
        <f>+'Dramakan hosqer'!C67</f>
        <v>21500</v>
      </c>
      <c r="E60" s="556">
        <f t="shared" si="2"/>
        <v>10056.5</v>
      </c>
      <c r="F60" s="493"/>
      <c r="G60" s="151"/>
      <c r="H60" s="137"/>
      <c r="I60" s="137"/>
      <c r="J60" s="137"/>
      <c r="K60" s="137"/>
      <c r="L60" s="137"/>
      <c r="M60" s="137"/>
      <c r="N60" s="144"/>
      <c r="O60" s="144"/>
      <c r="P60" s="144"/>
      <c r="Q60" s="144"/>
      <c r="R60" s="144"/>
      <c r="S60" s="144"/>
      <c r="T60" s="144"/>
    </row>
    <row r="61" spans="1:20" s="72" customFormat="1" ht="18" customHeight="1">
      <c r="A61" s="553"/>
      <c r="B61" s="558" t="str">
        <f>+'Ekamutneri hamematakan'!B61</f>
        <v>Վճարովի ծառայությունների գծով</v>
      </c>
      <c r="C61" s="518">
        <v>3200</v>
      </c>
      <c r="D61" s="556">
        <f>+'Dramakan hosqer'!C68</f>
        <v>3700</v>
      </c>
      <c r="E61" s="556">
        <f t="shared" si="2"/>
        <v>500</v>
      </c>
      <c r="F61" s="493"/>
      <c r="G61" s="151"/>
      <c r="H61" s="137"/>
      <c r="I61" s="137"/>
      <c r="J61" s="137"/>
      <c r="K61" s="137"/>
      <c r="L61" s="137"/>
      <c r="M61" s="137"/>
      <c r="N61" s="144"/>
      <c r="O61" s="144"/>
      <c r="P61" s="144"/>
      <c r="Q61" s="144"/>
      <c r="R61" s="144"/>
      <c r="S61" s="144"/>
      <c r="T61" s="144"/>
    </row>
    <row r="62" spans="1:20" s="72" customFormat="1" ht="18" customHeight="1">
      <c r="A62" s="553"/>
      <c r="B62" s="558" t="str">
        <f>+'Ekamutneri hamematakan'!B62</f>
        <v xml:space="preserve">Գործուղման գծով </v>
      </c>
      <c r="C62" s="518">
        <v>700</v>
      </c>
      <c r="D62" s="556">
        <f>+'Dramakan hosqer'!C69</f>
        <v>680</v>
      </c>
      <c r="E62" s="556">
        <f t="shared" si="2"/>
        <v>-20</v>
      </c>
      <c r="F62" s="493"/>
      <c r="G62" s="151"/>
      <c r="H62" s="137"/>
      <c r="I62" s="137"/>
      <c r="J62" s="137"/>
      <c r="K62" s="137"/>
      <c r="L62" s="137"/>
      <c r="M62" s="137"/>
      <c r="N62" s="144"/>
      <c r="O62" s="144"/>
      <c r="P62" s="144"/>
      <c r="Q62" s="144"/>
      <c r="R62" s="144"/>
      <c r="S62" s="144"/>
      <c r="T62" s="144"/>
    </row>
    <row r="63" spans="1:20" s="72" customFormat="1" ht="18" customHeight="1">
      <c r="A63" s="75">
        <v>31</v>
      </c>
      <c r="B63" s="335" t="str">
        <f>+'Dramakan hosqer'!B70</f>
        <v>Ֆինանսական կառավարում և խորհրդատվություն</v>
      </c>
      <c r="C63" s="556">
        <f>+'Ekamutneri hamematakan'!C63</f>
        <v>480</v>
      </c>
      <c r="D63" s="330">
        <f>+'Dramakan hosqer'!C70</f>
        <v>480</v>
      </c>
      <c r="E63" s="330">
        <f>D63-C63</f>
        <v>0</v>
      </c>
      <c r="F63" s="493"/>
      <c r="G63" s="123" t="s">
        <v>195</v>
      </c>
      <c r="H63" s="137"/>
      <c r="I63" s="137"/>
      <c r="J63" s="137"/>
      <c r="K63" s="137"/>
      <c r="L63" s="137"/>
      <c r="M63" s="137"/>
      <c r="N63" s="144"/>
      <c r="O63" s="144"/>
      <c r="P63" s="144"/>
      <c r="Q63" s="144"/>
      <c r="R63" s="144"/>
      <c r="S63" s="144"/>
      <c r="T63" s="144"/>
    </row>
    <row r="64" spans="1:20" s="72" customFormat="1" ht="18.600000000000001" customHeight="1">
      <c r="A64" s="75">
        <v>32</v>
      </c>
      <c r="B64" s="338" t="s">
        <v>37</v>
      </c>
      <c r="C64" s="331">
        <f>SUM(C65:C67)</f>
        <v>28921.4</v>
      </c>
      <c r="D64" s="331">
        <f>SUM(D65:D67)</f>
        <v>28921.4</v>
      </c>
      <c r="E64" s="330">
        <f>D64-C64</f>
        <v>0</v>
      </c>
      <c r="F64" s="493"/>
      <c r="G64" s="151"/>
      <c r="H64" s="137"/>
      <c r="I64" s="137"/>
      <c r="J64" s="137"/>
      <c r="K64" s="137"/>
      <c r="L64" s="137"/>
      <c r="M64" s="137"/>
      <c r="N64" s="144"/>
      <c r="O64" s="144"/>
      <c r="P64" s="144"/>
      <c r="Q64" s="144"/>
      <c r="R64" s="144"/>
      <c r="S64" s="144"/>
      <c r="T64" s="144"/>
    </row>
    <row r="65" spans="1:20" s="188" customFormat="1" ht="18" customHeight="1">
      <c r="A65" s="15">
        <v>32.1</v>
      </c>
      <c r="B65" s="201" t="s">
        <v>38</v>
      </c>
      <c r="C65" s="309"/>
      <c r="D65" s="344">
        <f>+'Dramakan hosqer'!C72</f>
        <v>0</v>
      </c>
      <c r="E65" s="309">
        <f>D65-C65</f>
        <v>0</v>
      </c>
      <c r="F65" s="494"/>
      <c r="G65" s="202"/>
      <c r="H65" s="203"/>
      <c r="I65" s="203"/>
      <c r="J65" s="203"/>
      <c r="K65" s="203"/>
      <c r="L65" s="203"/>
      <c r="M65" s="203"/>
      <c r="N65" s="204"/>
      <c r="O65" s="204"/>
      <c r="P65" s="204"/>
      <c r="Q65" s="204"/>
      <c r="R65" s="204"/>
      <c r="S65" s="204"/>
      <c r="T65" s="204"/>
    </row>
    <row r="66" spans="1:20" s="188" customFormat="1" ht="18.75" customHeight="1">
      <c r="A66" s="15">
        <v>32.200000000000003</v>
      </c>
      <c r="B66" s="201" t="s">
        <v>51</v>
      </c>
      <c r="C66" s="309">
        <v>28881.4</v>
      </c>
      <c r="D66" s="344">
        <f>+'Dramakan hosqer'!C73</f>
        <v>28881.4</v>
      </c>
      <c r="E66" s="344">
        <f t="shared" si="0"/>
        <v>0</v>
      </c>
      <c r="F66" s="494"/>
      <c r="G66" s="205"/>
      <c r="H66" s="203"/>
      <c r="I66" s="203"/>
      <c r="J66" s="203"/>
      <c r="K66" s="203"/>
      <c r="L66" s="203"/>
      <c r="M66" s="203"/>
      <c r="N66" s="204"/>
      <c r="O66" s="204"/>
      <c r="P66" s="204"/>
      <c r="Q66" s="204"/>
      <c r="R66" s="204"/>
      <c r="S66" s="204"/>
      <c r="T66" s="204"/>
    </row>
    <row r="67" spans="1:20" s="188" customFormat="1" ht="18" customHeight="1">
      <c r="A67" s="15">
        <v>32.299999999999997</v>
      </c>
      <c r="B67" s="206" t="s">
        <v>87</v>
      </c>
      <c r="C67" s="309">
        <v>40</v>
      </c>
      <c r="D67" s="344">
        <f>+'Dramakan hosqer'!C74</f>
        <v>40</v>
      </c>
      <c r="E67" s="344">
        <f t="shared" si="0"/>
        <v>0</v>
      </c>
      <c r="F67" s="494"/>
      <c r="G67" s="205"/>
      <c r="H67" s="203"/>
      <c r="I67" s="203"/>
      <c r="J67" s="203"/>
      <c r="K67" s="203"/>
      <c r="L67" s="203"/>
      <c r="M67" s="203"/>
      <c r="N67" s="204"/>
      <c r="O67" s="204"/>
      <c r="P67" s="204"/>
      <c r="Q67" s="204"/>
      <c r="R67" s="204"/>
      <c r="S67" s="204"/>
      <c r="T67" s="204"/>
    </row>
    <row r="68" spans="1:20" s="72" customFormat="1" ht="18" customHeight="1">
      <c r="A68" s="84">
        <v>33</v>
      </c>
      <c r="B68" s="338" t="s">
        <v>39</v>
      </c>
      <c r="C68" s="330">
        <v>9756</v>
      </c>
      <c r="D68" s="344">
        <f>+'Dramakan hosqer'!C75</f>
        <v>9755.9711900000002</v>
      </c>
      <c r="E68" s="331">
        <f t="shared" si="0"/>
        <v>-2.8809999999793945E-2</v>
      </c>
      <c r="F68" s="493"/>
      <c r="G68" s="151"/>
      <c r="H68" s="137"/>
      <c r="I68" s="137"/>
      <c r="J68" s="137"/>
      <c r="K68" s="137"/>
      <c r="L68" s="137"/>
      <c r="M68" s="137"/>
      <c r="N68" s="144"/>
      <c r="O68" s="144"/>
      <c r="P68" s="144"/>
      <c r="Q68" s="144"/>
      <c r="R68" s="144"/>
      <c r="S68" s="144"/>
      <c r="T68" s="144"/>
    </row>
    <row r="69" spans="1:20" s="72" customFormat="1" ht="18" hidden="1" customHeight="1">
      <c r="A69" s="84">
        <v>34</v>
      </c>
      <c r="B69" s="339" t="s">
        <v>88</v>
      </c>
      <c r="C69" s="330"/>
      <c r="D69" s="331">
        <f>+'Dramakan hosqer'!C76</f>
        <v>0</v>
      </c>
      <c r="E69" s="331">
        <f t="shared" si="0"/>
        <v>0</v>
      </c>
      <c r="F69" s="493"/>
      <c r="G69" s="130" t="s">
        <v>218</v>
      </c>
      <c r="H69" s="137"/>
      <c r="I69" s="137"/>
      <c r="J69" s="137"/>
      <c r="K69" s="137"/>
      <c r="L69" s="137"/>
      <c r="M69" s="137"/>
      <c r="N69" s="144"/>
      <c r="O69" s="144"/>
      <c r="P69" s="144"/>
      <c r="Q69" s="144"/>
      <c r="R69" s="144"/>
      <c r="S69" s="144"/>
      <c r="T69" s="144"/>
    </row>
    <row r="70" spans="1:20" s="72" customFormat="1" ht="21.75" hidden="1" customHeight="1">
      <c r="A70" s="200" t="s">
        <v>59</v>
      </c>
      <c r="B70" s="14" t="s">
        <v>62</v>
      </c>
      <c r="C70" s="340">
        <f>+C71+C79</f>
        <v>0</v>
      </c>
      <c r="D70" s="340">
        <f>+D71+D79</f>
        <v>0</v>
      </c>
      <c r="E70" s="340">
        <f t="shared" si="0"/>
        <v>0</v>
      </c>
      <c r="F70" s="492"/>
      <c r="G70" s="151"/>
      <c r="H70" s="137"/>
      <c r="I70" s="137"/>
      <c r="J70" s="137"/>
      <c r="K70" s="137"/>
      <c r="L70" s="137"/>
      <c r="M70" s="137"/>
      <c r="N70" s="144"/>
      <c r="O70" s="144"/>
      <c r="P70" s="144"/>
      <c r="Q70" s="144"/>
      <c r="R70" s="144"/>
      <c r="S70" s="144"/>
      <c r="T70" s="144"/>
    </row>
    <row r="71" spans="1:20" s="72" customFormat="1" ht="24" hidden="1" customHeight="1">
      <c r="A71" s="84">
        <v>1</v>
      </c>
      <c r="B71" s="341" t="s">
        <v>92</v>
      </c>
      <c r="C71" s="331">
        <f>SUM(C72:C78)</f>
        <v>0</v>
      </c>
      <c r="D71" s="331">
        <f>SUM(D72:D78)</f>
        <v>0</v>
      </c>
      <c r="E71" s="331">
        <f t="shared" si="0"/>
        <v>0</v>
      </c>
      <c r="F71" s="493"/>
      <c r="G71" s="151"/>
      <c r="H71" s="137"/>
      <c r="I71" s="137"/>
      <c r="J71" s="137"/>
      <c r="K71" s="137"/>
      <c r="L71" s="137"/>
      <c r="M71" s="137"/>
      <c r="N71" s="144"/>
      <c r="O71" s="144"/>
      <c r="P71" s="144"/>
      <c r="Q71" s="144"/>
      <c r="R71" s="144"/>
      <c r="S71" s="144"/>
      <c r="T71" s="144"/>
    </row>
    <row r="72" spans="1:20" s="72" customFormat="1" ht="18" hidden="1" customHeight="1">
      <c r="A72" s="84">
        <v>1.1000000000000001</v>
      </c>
      <c r="B72" s="342" t="s">
        <v>89</v>
      </c>
      <c r="C72" s="330"/>
      <c r="D72" s="331">
        <f>+'Dramakan hosqer'!C79</f>
        <v>0</v>
      </c>
      <c r="E72" s="331">
        <f t="shared" ref="E72:E86" si="3">D72-C72</f>
        <v>0</v>
      </c>
      <c r="F72" s="493"/>
      <c r="G72" s="151"/>
      <c r="H72" s="137"/>
      <c r="I72" s="137"/>
      <c r="J72" s="137"/>
      <c r="K72" s="137"/>
      <c r="L72" s="137"/>
      <c r="M72" s="137"/>
      <c r="N72" s="144"/>
      <c r="O72" s="144"/>
      <c r="P72" s="144"/>
      <c r="Q72" s="144"/>
      <c r="R72" s="144"/>
      <c r="S72" s="144"/>
      <c r="T72" s="144"/>
    </row>
    <row r="73" spans="1:20" s="72" customFormat="1" ht="17.25" hidden="1" customHeight="1">
      <c r="A73" s="84">
        <v>1.2</v>
      </c>
      <c r="B73" s="342" t="s">
        <v>90</v>
      </c>
      <c r="C73" s="330"/>
      <c r="D73" s="331">
        <f>+'Dramakan hosqer'!C80</f>
        <v>0</v>
      </c>
      <c r="E73" s="331">
        <f>D73-C73</f>
        <v>0</v>
      </c>
      <c r="F73" s="493"/>
      <c r="G73" s="151"/>
      <c r="H73" s="137"/>
      <c r="I73" s="137"/>
      <c r="J73" s="137"/>
      <c r="K73" s="137"/>
      <c r="L73" s="137"/>
      <c r="M73" s="137"/>
      <c r="N73" s="144"/>
      <c r="O73" s="144"/>
      <c r="P73" s="144"/>
      <c r="Q73" s="144"/>
      <c r="R73" s="144"/>
      <c r="S73" s="144"/>
      <c r="T73" s="144"/>
    </row>
    <row r="74" spans="1:20" s="72" customFormat="1" ht="18" hidden="1" customHeight="1">
      <c r="A74" s="84">
        <v>1.3</v>
      </c>
      <c r="B74" s="342" t="s">
        <v>91</v>
      </c>
      <c r="C74" s="330"/>
      <c r="D74" s="331">
        <f>+'Dramakan hosqer'!C81</f>
        <v>0</v>
      </c>
      <c r="E74" s="331">
        <f t="shared" si="3"/>
        <v>0</v>
      </c>
      <c r="F74" s="493"/>
      <c r="G74" s="151"/>
      <c r="H74" s="137"/>
      <c r="I74" s="137"/>
      <c r="J74" s="137"/>
      <c r="K74" s="137"/>
      <c r="L74" s="137"/>
      <c r="M74" s="137"/>
      <c r="N74" s="144"/>
      <c r="O74" s="144"/>
      <c r="P74" s="144"/>
      <c r="Q74" s="144"/>
      <c r="R74" s="144"/>
      <c r="S74" s="144"/>
      <c r="T74" s="144"/>
    </row>
    <row r="75" spans="1:20" s="72" customFormat="1" ht="18" hidden="1" customHeight="1">
      <c r="A75" s="84">
        <v>1.4</v>
      </c>
      <c r="B75" s="342" t="s">
        <v>193</v>
      </c>
      <c r="C75" s="330"/>
      <c r="D75" s="331">
        <f>+'Dramakan hosqer'!C82</f>
        <v>0</v>
      </c>
      <c r="E75" s="331">
        <f t="shared" ref="E75" si="4">D75-C75</f>
        <v>0</v>
      </c>
      <c r="F75" s="493"/>
      <c r="G75" s="151"/>
      <c r="H75" s="137"/>
      <c r="I75" s="137"/>
      <c r="J75" s="137"/>
      <c r="K75" s="137"/>
      <c r="L75" s="137"/>
      <c r="M75" s="137"/>
      <c r="N75" s="144"/>
      <c r="O75" s="144"/>
      <c r="P75" s="144"/>
      <c r="Q75" s="144"/>
      <c r="R75" s="144"/>
      <c r="S75" s="144"/>
      <c r="T75" s="144"/>
    </row>
    <row r="76" spans="1:20" s="72" customFormat="1" ht="18" hidden="1" customHeight="1">
      <c r="A76" s="84">
        <v>1.5</v>
      </c>
      <c r="B76" s="342" t="s">
        <v>67</v>
      </c>
      <c r="C76" s="330"/>
      <c r="D76" s="331">
        <f>+'Dramakan hosqer'!C83</f>
        <v>0</v>
      </c>
      <c r="E76" s="331">
        <f t="shared" si="3"/>
        <v>0</v>
      </c>
      <c r="F76" s="493"/>
      <c r="G76" s="151"/>
      <c r="H76" s="137"/>
      <c r="I76" s="137"/>
      <c r="J76" s="137"/>
      <c r="K76" s="137"/>
      <c r="L76" s="137"/>
      <c r="M76" s="137"/>
      <c r="N76" s="144"/>
      <c r="O76" s="144"/>
      <c r="P76" s="144"/>
      <c r="Q76" s="144"/>
      <c r="R76" s="144"/>
      <c r="S76" s="144"/>
      <c r="T76" s="144"/>
    </row>
    <row r="77" spans="1:20" s="72" customFormat="1" ht="18" hidden="1" customHeight="1">
      <c r="A77" s="84">
        <v>1.6</v>
      </c>
      <c r="B77" s="343" t="s">
        <v>68</v>
      </c>
      <c r="C77" s="330"/>
      <c r="D77" s="330">
        <f>+'Dramakan hosqer'!C84</f>
        <v>0</v>
      </c>
      <c r="E77" s="330">
        <f>D77-C77</f>
        <v>0</v>
      </c>
      <c r="F77" s="493"/>
      <c r="G77" s="151"/>
      <c r="H77" s="137"/>
      <c r="I77" s="137"/>
      <c r="J77" s="137"/>
      <c r="K77" s="137"/>
      <c r="L77" s="137"/>
      <c r="M77" s="137"/>
      <c r="N77" s="144"/>
      <c r="O77" s="144"/>
      <c r="P77" s="144"/>
      <c r="Q77" s="144"/>
      <c r="R77" s="144"/>
      <c r="S77" s="144"/>
      <c r="T77" s="144"/>
    </row>
    <row r="78" spans="1:20" s="85" customFormat="1" ht="18" hidden="1" customHeight="1">
      <c r="A78" s="84">
        <v>1.7</v>
      </c>
      <c r="B78" s="343">
        <f>+'Dramakan hosqer'!B85</f>
        <v>0</v>
      </c>
      <c r="C78" s="330"/>
      <c r="D78" s="330">
        <f>+'Dramakan hosqer'!C85</f>
        <v>0</v>
      </c>
      <c r="E78" s="330">
        <f t="shared" ref="E78" si="5">D78-C78</f>
        <v>0</v>
      </c>
      <c r="F78" s="493"/>
      <c r="G78" s="70" t="s">
        <v>194</v>
      </c>
      <c r="H78" s="137"/>
      <c r="I78" s="137"/>
      <c r="J78" s="137"/>
      <c r="K78" s="137"/>
      <c r="L78" s="137"/>
      <c r="M78" s="137"/>
      <c r="N78" s="144"/>
      <c r="O78" s="144"/>
      <c r="P78" s="144"/>
      <c r="Q78" s="144"/>
      <c r="R78" s="144"/>
      <c r="S78" s="144"/>
      <c r="T78" s="144"/>
    </row>
    <row r="79" spans="1:20" s="85" customFormat="1" ht="39.75" hidden="1" customHeight="1">
      <c r="A79" s="84">
        <v>2</v>
      </c>
      <c r="B79" s="342" t="s">
        <v>93</v>
      </c>
      <c r="C79" s="331">
        <f>SUM(C80:C82)</f>
        <v>0</v>
      </c>
      <c r="D79" s="331">
        <f>SUM(D80:D82)</f>
        <v>0</v>
      </c>
      <c r="E79" s="330">
        <f>D79-C79</f>
        <v>0</v>
      </c>
      <c r="F79" s="493"/>
      <c r="G79" s="123"/>
      <c r="H79" s="137"/>
      <c r="I79" s="137"/>
      <c r="J79" s="137"/>
      <c r="K79" s="137"/>
      <c r="L79" s="137"/>
      <c r="M79" s="137"/>
      <c r="N79" s="144"/>
      <c r="O79" s="144"/>
      <c r="P79" s="144"/>
      <c r="Q79" s="144"/>
      <c r="R79" s="144"/>
      <c r="S79" s="144"/>
      <c r="T79" s="144"/>
    </row>
    <row r="80" spans="1:20" s="111" customFormat="1" ht="18.75" hidden="1" customHeight="1">
      <c r="A80" s="84">
        <v>2.1</v>
      </c>
      <c r="B80" s="341" t="s">
        <v>64</v>
      </c>
      <c r="C80" s="330"/>
      <c r="D80" s="331">
        <f>+'Dramakan hosqer'!C87</f>
        <v>0</v>
      </c>
      <c r="E80" s="331">
        <f t="shared" si="3"/>
        <v>0</v>
      </c>
      <c r="F80" s="493"/>
      <c r="G80" s="213"/>
      <c r="H80" s="128"/>
      <c r="I80" s="119"/>
      <c r="J80" s="119"/>
      <c r="K80" s="119"/>
      <c r="L80" s="119"/>
      <c r="M80" s="119"/>
      <c r="N80" s="119"/>
      <c r="O80" s="110"/>
      <c r="P80" s="110"/>
      <c r="Q80" s="110"/>
    </row>
    <row r="81" spans="1:20" s="72" customFormat="1" ht="19.5" hidden="1" customHeight="1">
      <c r="A81" s="84">
        <v>2.2000000000000002</v>
      </c>
      <c r="B81" s="341" t="s">
        <v>63</v>
      </c>
      <c r="C81" s="330"/>
      <c r="D81" s="331">
        <f>+'Dramakan hosqer'!C88</f>
        <v>0</v>
      </c>
      <c r="E81" s="331">
        <f t="shared" si="3"/>
        <v>0</v>
      </c>
      <c r="F81" s="493"/>
      <c r="G81" s="151"/>
      <c r="H81" s="137"/>
      <c r="I81" s="137"/>
      <c r="J81" s="137"/>
      <c r="K81" s="137"/>
      <c r="L81" s="137"/>
      <c r="M81" s="137"/>
      <c r="N81" s="144"/>
      <c r="O81" s="144"/>
      <c r="P81" s="144"/>
      <c r="Q81" s="144"/>
      <c r="R81" s="144"/>
      <c r="S81" s="144"/>
      <c r="T81" s="144"/>
    </row>
    <row r="82" spans="1:20" s="72" customFormat="1" ht="18" hidden="1" customHeight="1">
      <c r="A82" s="84">
        <v>2.2999999999999998</v>
      </c>
      <c r="B82" s="341" t="s">
        <v>52</v>
      </c>
      <c r="C82" s="330"/>
      <c r="D82" s="331">
        <f>+'Dramakan hosqer'!C89</f>
        <v>0</v>
      </c>
      <c r="E82" s="331">
        <f t="shared" si="3"/>
        <v>0</v>
      </c>
      <c r="F82" s="493"/>
      <c r="G82" s="151"/>
      <c r="H82" s="137"/>
      <c r="I82" s="137"/>
      <c r="J82" s="137"/>
      <c r="K82" s="137"/>
      <c r="L82" s="137"/>
      <c r="M82" s="137"/>
      <c r="N82" s="144"/>
      <c r="O82" s="144"/>
      <c r="P82" s="144"/>
      <c r="Q82" s="144"/>
      <c r="R82" s="144"/>
      <c r="S82" s="144"/>
      <c r="T82" s="144"/>
    </row>
    <row r="83" spans="1:20" s="72" customFormat="1" ht="38.25" hidden="1" customHeight="1">
      <c r="A83" s="200" t="s">
        <v>60</v>
      </c>
      <c r="B83" s="14" t="s">
        <v>133</v>
      </c>
      <c r="C83" s="340">
        <f>SUM(C84:C85)</f>
        <v>0</v>
      </c>
      <c r="D83" s="340">
        <f>SUM(D84:D85)</f>
        <v>0</v>
      </c>
      <c r="E83" s="340">
        <f t="shared" si="3"/>
        <v>0</v>
      </c>
      <c r="F83" s="492"/>
      <c r="G83" s="151"/>
      <c r="H83" s="137"/>
      <c r="I83" s="137"/>
      <c r="J83" s="137"/>
      <c r="K83" s="137"/>
      <c r="L83" s="137"/>
      <c r="M83" s="137"/>
      <c r="N83" s="144"/>
      <c r="O83" s="144"/>
      <c r="P83" s="144"/>
      <c r="Q83" s="144"/>
      <c r="R83" s="144"/>
      <c r="S83" s="144"/>
      <c r="T83" s="144"/>
    </row>
    <row r="84" spans="1:20" s="72" customFormat="1" ht="18" hidden="1" customHeight="1">
      <c r="A84" s="84">
        <v>1</v>
      </c>
      <c r="B84" s="336" t="str">
        <f>+'Dramakan hosqer'!B91</f>
        <v>Աշխատավարձի գծով</v>
      </c>
      <c r="C84" s="330"/>
      <c r="D84" s="330">
        <f>+'Dramakan hosqer'!C91</f>
        <v>0</v>
      </c>
      <c r="E84" s="330">
        <f>D84-C84</f>
        <v>0</v>
      </c>
      <c r="F84" s="493"/>
      <c r="G84" s="151"/>
      <c r="H84" s="137"/>
      <c r="I84" s="137"/>
      <c r="J84" s="137"/>
      <c r="K84" s="137"/>
      <c r="L84" s="137"/>
      <c r="M84" s="137"/>
      <c r="N84" s="144"/>
      <c r="O84" s="144"/>
      <c r="P84" s="144"/>
      <c r="Q84" s="144"/>
      <c r="R84" s="144"/>
      <c r="S84" s="144"/>
      <c r="T84" s="144"/>
    </row>
    <row r="85" spans="1:20" s="83" customFormat="1" ht="18" hidden="1" customHeight="1">
      <c r="A85" s="84">
        <v>2</v>
      </c>
      <c r="B85" s="336">
        <f>+'Dramakan hosqer'!B92</f>
        <v>0</v>
      </c>
      <c r="C85" s="330"/>
      <c r="D85" s="330">
        <f>+'Dramakan hosqer'!C92</f>
        <v>0</v>
      </c>
      <c r="E85" s="330">
        <f>D85-C85</f>
        <v>0</v>
      </c>
      <c r="F85" s="493"/>
      <c r="G85" s="123"/>
      <c r="H85" s="122"/>
      <c r="I85" s="122"/>
      <c r="J85" s="122"/>
      <c r="K85" s="122"/>
      <c r="L85" s="122"/>
      <c r="M85" s="122"/>
      <c r="N85" s="117"/>
      <c r="O85" s="117"/>
      <c r="P85" s="117"/>
      <c r="Q85" s="117"/>
      <c r="R85" s="117"/>
      <c r="S85" s="117"/>
      <c r="T85" s="117"/>
    </row>
    <row r="86" spans="1:20" s="40" customFormat="1" ht="43.5" customHeight="1">
      <c r="A86" s="13" t="s">
        <v>40</v>
      </c>
      <c r="B86" s="14" t="s">
        <v>41</v>
      </c>
      <c r="C86" s="340">
        <f>C6+C7-C20</f>
        <v>0</v>
      </c>
      <c r="D86" s="340">
        <f>D6+D7-D20</f>
        <v>1155.3288099999772</v>
      </c>
      <c r="E86" s="340">
        <f t="shared" si="3"/>
        <v>1155.3288099999772</v>
      </c>
      <c r="F86" s="492"/>
      <c r="G86" s="154"/>
      <c r="H86" s="140"/>
      <c r="I86" s="140"/>
      <c r="J86" s="140"/>
      <c r="K86" s="140"/>
      <c r="L86" s="140"/>
      <c r="M86" s="140"/>
      <c r="N86" s="146"/>
      <c r="O86" s="146"/>
      <c r="P86" s="146"/>
      <c r="Q86" s="146"/>
      <c r="R86" s="146"/>
      <c r="S86" s="146"/>
      <c r="T86" s="146"/>
    </row>
    <row r="87" spans="1:20" s="23" customFormat="1" ht="46.5" customHeight="1">
      <c r="A87" s="36"/>
      <c r="B87" s="21"/>
      <c r="C87" s="36"/>
      <c r="D87" s="36"/>
      <c r="E87" s="36"/>
      <c r="F87" s="495"/>
      <c r="G87" s="149"/>
      <c r="H87" s="134"/>
      <c r="I87" s="134"/>
      <c r="J87" s="134"/>
      <c r="K87" s="134"/>
      <c r="L87" s="134"/>
      <c r="M87" s="134"/>
      <c r="N87" s="142"/>
      <c r="O87" s="142"/>
      <c r="P87" s="142"/>
      <c r="Q87" s="142"/>
      <c r="R87" s="142"/>
      <c r="S87" s="142"/>
      <c r="T87" s="142"/>
    </row>
    <row r="88" spans="1:20" s="23" customFormat="1" ht="25.5" customHeight="1">
      <c r="B88" s="19" t="s">
        <v>2</v>
      </c>
      <c r="C88" s="21"/>
      <c r="D88" s="574">
        <f>+'Ekamut-caxs'!C77</f>
        <v>0</v>
      </c>
      <c r="E88" s="571"/>
      <c r="F88" s="496"/>
      <c r="G88" s="149"/>
      <c r="H88" s="134"/>
      <c r="I88" s="134"/>
      <c r="J88" s="134"/>
      <c r="K88" s="134"/>
      <c r="L88" s="134"/>
      <c r="M88" s="134"/>
      <c r="N88" s="142"/>
      <c r="O88" s="142"/>
      <c r="P88" s="142"/>
      <c r="Q88" s="142"/>
      <c r="R88" s="142"/>
      <c r="S88" s="142"/>
      <c r="T88" s="142"/>
    </row>
    <row r="89" spans="1:20" ht="13.5" customHeight="1">
      <c r="A89" s="23"/>
      <c r="B89" s="23" t="s">
        <v>4</v>
      </c>
      <c r="C89" s="23"/>
      <c r="D89" s="573" t="s">
        <v>97</v>
      </c>
      <c r="E89" s="573"/>
      <c r="F89" s="497"/>
    </row>
    <row r="90" spans="1:20" s="20" customFormat="1" ht="22.5" customHeight="1">
      <c r="A90" s="21"/>
      <c r="B90" s="40" t="s">
        <v>6</v>
      </c>
      <c r="C90" s="21"/>
      <c r="D90" s="571">
        <f>+'Ekamut-caxs'!C79</f>
        <v>0</v>
      </c>
      <c r="E90" s="571"/>
      <c r="F90" s="496"/>
      <c r="G90" s="147"/>
      <c r="H90" s="133"/>
      <c r="I90" s="133"/>
      <c r="J90" s="133"/>
      <c r="K90" s="133"/>
      <c r="L90" s="133"/>
      <c r="M90" s="133"/>
      <c r="N90" s="141"/>
      <c r="O90" s="141"/>
      <c r="P90" s="141"/>
      <c r="Q90" s="141"/>
      <c r="R90" s="141"/>
      <c r="S90" s="141"/>
      <c r="T90" s="141"/>
    </row>
    <row r="91" spans="1:20" s="20" customFormat="1" ht="12" customHeight="1">
      <c r="A91" s="21"/>
      <c r="B91" s="21"/>
      <c r="C91" s="21"/>
      <c r="D91" s="573" t="s">
        <v>97</v>
      </c>
      <c r="E91" s="573"/>
      <c r="F91" s="497"/>
      <c r="G91" s="147"/>
      <c r="H91" s="133"/>
      <c r="I91" s="133"/>
      <c r="J91" s="133"/>
      <c r="K91" s="133"/>
      <c r="L91" s="133"/>
      <c r="M91" s="133"/>
      <c r="N91" s="141"/>
      <c r="O91" s="141"/>
      <c r="P91" s="141"/>
      <c r="Q91" s="141"/>
      <c r="R91" s="141"/>
      <c r="S91" s="141"/>
      <c r="T91" s="141"/>
    </row>
    <row r="92" spans="1:20" s="20" customFormat="1">
      <c r="A92" s="21"/>
      <c r="B92" s="189" t="s">
        <v>1</v>
      </c>
      <c r="C92" s="21"/>
      <c r="D92" s="21"/>
      <c r="E92" s="21"/>
      <c r="F92" s="498"/>
      <c r="G92" s="147"/>
      <c r="H92" s="133"/>
      <c r="I92" s="133"/>
      <c r="J92" s="133"/>
      <c r="K92" s="133"/>
      <c r="L92" s="133"/>
      <c r="M92" s="133"/>
      <c r="N92" s="141"/>
      <c r="O92" s="141"/>
      <c r="P92" s="141"/>
      <c r="Q92" s="141"/>
      <c r="R92" s="141"/>
      <c r="S92" s="141"/>
      <c r="T92" s="141"/>
    </row>
    <row r="93" spans="1:20" s="20" customFormat="1">
      <c r="F93" s="24"/>
      <c r="G93" s="147"/>
      <c r="H93" s="133"/>
      <c r="I93" s="133"/>
      <c r="J93" s="133"/>
      <c r="K93" s="133"/>
      <c r="L93" s="133"/>
      <c r="M93" s="133"/>
      <c r="N93" s="141"/>
      <c r="O93" s="141"/>
      <c r="P93" s="141"/>
      <c r="Q93" s="141"/>
      <c r="R93" s="141"/>
      <c r="S93" s="141"/>
      <c r="T93" s="141"/>
    </row>
    <row r="94" spans="1:20" s="20" customFormat="1">
      <c r="F94" s="24"/>
      <c r="G94" s="147"/>
      <c r="H94" s="133"/>
      <c r="I94" s="133"/>
      <c r="J94" s="133"/>
      <c r="K94" s="133"/>
      <c r="L94" s="133"/>
      <c r="M94" s="133"/>
      <c r="N94" s="141"/>
      <c r="O94" s="141"/>
      <c r="P94" s="141"/>
      <c r="Q94" s="141"/>
      <c r="R94" s="141"/>
      <c r="S94" s="141"/>
      <c r="T94" s="141"/>
    </row>
    <row r="95" spans="1:20" s="20" customFormat="1">
      <c r="F95" s="24"/>
      <c r="G95" s="147"/>
      <c r="H95" s="133"/>
      <c r="I95" s="133"/>
      <c r="J95" s="133"/>
      <c r="K95" s="133"/>
      <c r="L95" s="133"/>
      <c r="M95" s="133"/>
      <c r="N95" s="141"/>
      <c r="O95" s="141"/>
      <c r="P95" s="141"/>
      <c r="Q95" s="141"/>
      <c r="R95" s="141"/>
      <c r="S95" s="141"/>
      <c r="T95" s="141"/>
    </row>
    <row r="96" spans="1:20" s="20" customFormat="1">
      <c r="F96" s="24"/>
      <c r="G96" s="147"/>
      <c r="H96" s="133"/>
      <c r="I96" s="133"/>
      <c r="J96" s="133"/>
      <c r="K96" s="133"/>
      <c r="L96" s="133"/>
      <c r="M96" s="133"/>
      <c r="N96" s="141"/>
      <c r="O96" s="141"/>
      <c r="P96" s="141"/>
      <c r="Q96" s="141"/>
      <c r="R96" s="141"/>
      <c r="S96" s="141"/>
      <c r="T96" s="141"/>
    </row>
    <row r="97" spans="6:20" s="20" customFormat="1">
      <c r="F97" s="24"/>
      <c r="G97" s="147"/>
      <c r="H97" s="133"/>
      <c r="I97" s="133"/>
      <c r="J97" s="133"/>
      <c r="K97" s="133"/>
      <c r="L97" s="133"/>
      <c r="M97" s="133"/>
      <c r="N97" s="141"/>
      <c r="O97" s="141"/>
      <c r="P97" s="141"/>
      <c r="Q97" s="141"/>
      <c r="R97" s="141"/>
      <c r="S97" s="141"/>
      <c r="T97" s="141"/>
    </row>
    <row r="98" spans="6:20" s="20" customFormat="1">
      <c r="F98" s="24"/>
      <c r="G98" s="147"/>
      <c r="H98" s="133"/>
      <c r="I98" s="133"/>
      <c r="J98" s="133"/>
      <c r="K98" s="133"/>
      <c r="L98" s="133"/>
      <c r="M98" s="133"/>
      <c r="N98" s="141"/>
      <c r="O98" s="141"/>
      <c r="P98" s="141"/>
      <c r="Q98" s="141"/>
      <c r="R98" s="141"/>
      <c r="S98" s="141"/>
      <c r="T98" s="141"/>
    </row>
    <row r="99" spans="6:20" s="20" customFormat="1">
      <c r="F99" s="24"/>
      <c r="G99" s="147"/>
      <c r="H99" s="133"/>
      <c r="I99" s="133"/>
      <c r="J99" s="133"/>
      <c r="K99" s="133"/>
      <c r="L99" s="133"/>
      <c r="M99" s="133"/>
      <c r="N99" s="141"/>
      <c r="O99" s="141"/>
      <c r="P99" s="141"/>
      <c r="Q99" s="141"/>
      <c r="R99" s="141"/>
      <c r="S99" s="141"/>
      <c r="T99" s="141"/>
    </row>
    <row r="100" spans="6:20" s="20" customFormat="1">
      <c r="F100" s="24"/>
      <c r="G100" s="147"/>
      <c r="H100" s="133"/>
      <c r="I100" s="133"/>
      <c r="J100" s="133"/>
      <c r="K100" s="133"/>
      <c r="L100" s="133"/>
      <c r="M100" s="133"/>
      <c r="N100" s="141"/>
      <c r="O100" s="141"/>
      <c r="P100" s="141"/>
      <c r="Q100" s="141"/>
      <c r="R100" s="141"/>
      <c r="S100" s="141"/>
      <c r="T100" s="141"/>
    </row>
    <row r="101" spans="6:20" s="20" customFormat="1">
      <c r="F101" s="24"/>
      <c r="G101" s="147"/>
      <c r="H101" s="133"/>
      <c r="I101" s="133"/>
      <c r="J101" s="133"/>
      <c r="K101" s="133"/>
      <c r="L101" s="133"/>
      <c r="M101" s="133"/>
      <c r="N101" s="141"/>
      <c r="O101" s="141"/>
      <c r="P101" s="141"/>
      <c r="Q101" s="141"/>
      <c r="R101" s="141"/>
      <c r="S101" s="141"/>
      <c r="T101" s="141"/>
    </row>
    <row r="102" spans="6:20" s="20" customFormat="1">
      <c r="F102" s="24"/>
      <c r="G102" s="147"/>
      <c r="H102" s="133"/>
      <c r="I102" s="133"/>
      <c r="J102" s="133"/>
      <c r="K102" s="133"/>
      <c r="L102" s="133"/>
      <c r="M102" s="133"/>
      <c r="N102" s="141"/>
      <c r="O102" s="141"/>
      <c r="P102" s="141"/>
      <c r="Q102" s="141"/>
      <c r="R102" s="141"/>
      <c r="S102" s="141"/>
      <c r="T102" s="141"/>
    </row>
    <row r="103" spans="6:20" s="20" customFormat="1">
      <c r="F103" s="24"/>
      <c r="G103" s="147"/>
      <c r="H103" s="133"/>
      <c r="I103" s="133"/>
      <c r="J103" s="133"/>
      <c r="K103" s="133"/>
      <c r="L103" s="133"/>
      <c r="M103" s="133"/>
      <c r="N103" s="141"/>
      <c r="O103" s="141"/>
      <c r="P103" s="141"/>
      <c r="Q103" s="141"/>
      <c r="R103" s="141"/>
      <c r="S103" s="141"/>
      <c r="T103" s="141"/>
    </row>
    <row r="104" spans="6:20" s="20" customFormat="1">
      <c r="F104" s="24"/>
      <c r="G104" s="147"/>
      <c r="H104" s="133"/>
      <c r="I104" s="133"/>
      <c r="J104" s="133"/>
      <c r="K104" s="133"/>
      <c r="L104" s="133"/>
      <c r="M104" s="133"/>
      <c r="N104" s="141"/>
      <c r="O104" s="141"/>
      <c r="P104" s="141"/>
      <c r="Q104" s="141"/>
      <c r="R104" s="141"/>
      <c r="S104" s="141"/>
      <c r="T104" s="141"/>
    </row>
    <row r="105" spans="6:20" s="20" customFormat="1">
      <c r="F105" s="24"/>
      <c r="G105" s="147"/>
      <c r="H105" s="133"/>
      <c r="I105" s="133"/>
      <c r="J105" s="133"/>
      <c r="K105" s="133"/>
      <c r="L105" s="133"/>
      <c r="M105" s="133"/>
      <c r="N105" s="141"/>
      <c r="O105" s="141"/>
      <c r="P105" s="141"/>
      <c r="Q105" s="141"/>
      <c r="R105" s="141"/>
      <c r="S105" s="141"/>
      <c r="T105" s="141"/>
    </row>
    <row r="106" spans="6:20" s="20" customFormat="1">
      <c r="F106" s="24"/>
      <c r="G106" s="147"/>
      <c r="H106" s="133"/>
      <c r="I106" s="133"/>
      <c r="J106" s="133"/>
      <c r="K106" s="133"/>
      <c r="L106" s="133"/>
      <c r="M106" s="133"/>
      <c r="N106" s="141"/>
      <c r="O106" s="141"/>
      <c r="P106" s="141"/>
      <c r="Q106" s="141"/>
      <c r="R106" s="141"/>
      <c r="S106" s="141"/>
      <c r="T106" s="141"/>
    </row>
    <row r="107" spans="6:20" s="20" customFormat="1">
      <c r="F107" s="24"/>
      <c r="G107" s="147"/>
      <c r="H107" s="133"/>
      <c r="I107" s="133"/>
      <c r="J107" s="133"/>
      <c r="K107" s="133"/>
      <c r="L107" s="133"/>
      <c r="M107" s="133"/>
      <c r="N107" s="141"/>
      <c r="O107" s="141"/>
      <c r="P107" s="141"/>
      <c r="Q107" s="141"/>
      <c r="R107" s="141"/>
      <c r="S107" s="141"/>
      <c r="T107" s="141"/>
    </row>
    <row r="108" spans="6:20" s="20" customFormat="1">
      <c r="F108" s="24"/>
      <c r="G108" s="147"/>
      <c r="H108" s="133"/>
      <c r="I108" s="133"/>
      <c r="J108" s="133"/>
      <c r="K108" s="133"/>
      <c r="L108" s="133"/>
      <c r="M108" s="133"/>
      <c r="N108" s="141"/>
      <c r="O108" s="141"/>
      <c r="P108" s="141"/>
      <c r="Q108" s="141"/>
      <c r="R108" s="141"/>
      <c r="S108" s="141"/>
      <c r="T108" s="141"/>
    </row>
    <row r="109" spans="6:20" s="20" customFormat="1">
      <c r="F109" s="24"/>
      <c r="G109" s="147"/>
      <c r="H109" s="133"/>
      <c r="I109" s="133"/>
      <c r="J109" s="133"/>
      <c r="K109" s="133"/>
      <c r="L109" s="133"/>
      <c r="M109" s="133"/>
      <c r="N109" s="141"/>
      <c r="O109" s="141"/>
      <c r="P109" s="141"/>
      <c r="Q109" s="141"/>
      <c r="R109" s="141"/>
      <c r="S109" s="141"/>
      <c r="T109" s="141"/>
    </row>
    <row r="110" spans="6:20" s="20" customFormat="1">
      <c r="F110" s="24"/>
      <c r="G110" s="147"/>
      <c r="H110" s="133"/>
      <c r="I110" s="133"/>
      <c r="J110" s="133"/>
      <c r="K110" s="133"/>
      <c r="L110" s="133"/>
      <c r="M110" s="133"/>
      <c r="N110" s="141"/>
      <c r="O110" s="141"/>
      <c r="P110" s="141"/>
      <c r="Q110" s="141"/>
      <c r="R110" s="141"/>
      <c r="S110" s="141"/>
      <c r="T110" s="141"/>
    </row>
    <row r="111" spans="6:20" s="20" customFormat="1">
      <c r="F111" s="24"/>
      <c r="G111" s="147"/>
      <c r="H111" s="133"/>
      <c r="I111" s="133"/>
      <c r="J111" s="133"/>
      <c r="K111" s="133"/>
      <c r="L111" s="133"/>
      <c r="M111" s="133"/>
      <c r="N111" s="141"/>
      <c r="O111" s="141"/>
      <c r="P111" s="141"/>
      <c r="Q111" s="141"/>
      <c r="R111" s="141"/>
      <c r="S111" s="141"/>
      <c r="T111" s="141"/>
    </row>
    <row r="112" spans="6:20" s="20" customFormat="1">
      <c r="F112" s="24"/>
      <c r="G112" s="147"/>
      <c r="H112" s="133"/>
      <c r="I112" s="133"/>
      <c r="J112" s="133"/>
      <c r="K112" s="133"/>
      <c r="L112" s="133"/>
      <c r="M112" s="133"/>
      <c r="N112" s="141"/>
      <c r="O112" s="141"/>
      <c r="P112" s="141"/>
      <c r="Q112" s="141"/>
      <c r="R112" s="141"/>
      <c r="S112" s="141"/>
      <c r="T112" s="141"/>
    </row>
    <row r="113" spans="6:20" s="20" customFormat="1">
      <c r="F113" s="24"/>
      <c r="G113" s="147"/>
      <c r="H113" s="133"/>
      <c r="I113" s="133"/>
      <c r="J113" s="133"/>
      <c r="K113" s="133"/>
      <c r="L113" s="133"/>
      <c r="M113" s="133"/>
      <c r="N113" s="141"/>
      <c r="O113" s="141"/>
      <c r="P113" s="141"/>
      <c r="Q113" s="141"/>
      <c r="R113" s="141"/>
      <c r="S113" s="141"/>
      <c r="T113" s="141"/>
    </row>
    <row r="114" spans="6:20" s="20" customFormat="1">
      <c r="F114" s="24"/>
      <c r="G114" s="147"/>
      <c r="H114" s="133"/>
      <c r="I114" s="133"/>
      <c r="J114" s="133"/>
      <c r="K114" s="133"/>
      <c r="L114" s="133"/>
      <c r="M114" s="133"/>
      <c r="N114" s="141"/>
      <c r="O114" s="141"/>
      <c r="P114" s="141"/>
      <c r="Q114" s="141"/>
      <c r="R114" s="141"/>
      <c r="S114" s="141"/>
      <c r="T114" s="141"/>
    </row>
    <row r="115" spans="6:20" s="20" customFormat="1">
      <c r="F115" s="24"/>
      <c r="G115" s="147"/>
      <c r="H115" s="133"/>
      <c r="I115" s="133"/>
      <c r="J115" s="133"/>
      <c r="K115" s="133"/>
      <c r="L115" s="133"/>
      <c r="M115" s="133"/>
      <c r="N115" s="141"/>
      <c r="O115" s="141"/>
      <c r="P115" s="141"/>
      <c r="Q115" s="141"/>
      <c r="R115" s="141"/>
      <c r="S115" s="141"/>
      <c r="T115" s="141"/>
    </row>
    <row r="116" spans="6:20" s="20" customFormat="1">
      <c r="F116" s="24"/>
      <c r="G116" s="147"/>
      <c r="H116" s="133"/>
      <c r="I116" s="133"/>
      <c r="J116" s="133"/>
      <c r="K116" s="133"/>
      <c r="L116" s="133"/>
      <c r="M116" s="133"/>
      <c r="N116" s="141"/>
      <c r="O116" s="141"/>
      <c r="P116" s="141"/>
      <c r="Q116" s="141"/>
      <c r="R116" s="141"/>
      <c r="S116" s="141"/>
      <c r="T116" s="141"/>
    </row>
    <row r="117" spans="6:20" s="20" customFormat="1">
      <c r="F117" s="24"/>
      <c r="G117" s="147"/>
      <c r="H117" s="133"/>
      <c r="I117" s="133"/>
      <c r="J117" s="133"/>
      <c r="K117" s="133"/>
      <c r="L117" s="133"/>
      <c r="M117" s="133"/>
      <c r="N117" s="141"/>
      <c r="O117" s="141"/>
      <c r="P117" s="141"/>
      <c r="Q117" s="141"/>
      <c r="R117" s="141"/>
      <c r="S117" s="141"/>
      <c r="T117" s="141"/>
    </row>
    <row r="118" spans="6:20" s="20" customFormat="1">
      <c r="F118" s="24"/>
      <c r="G118" s="147"/>
      <c r="H118" s="133"/>
      <c r="I118" s="133"/>
      <c r="J118" s="133"/>
      <c r="K118" s="133"/>
      <c r="L118" s="133"/>
      <c r="M118" s="133"/>
      <c r="N118" s="141"/>
      <c r="O118" s="141"/>
      <c r="P118" s="141"/>
      <c r="Q118" s="141"/>
      <c r="R118" s="141"/>
      <c r="S118" s="141"/>
      <c r="T118" s="141"/>
    </row>
    <row r="119" spans="6:20" s="20" customFormat="1">
      <c r="F119" s="24"/>
      <c r="G119" s="147"/>
      <c r="H119" s="133"/>
      <c r="I119" s="133"/>
      <c r="J119" s="133"/>
      <c r="K119" s="133"/>
      <c r="L119" s="133"/>
      <c r="M119" s="133"/>
      <c r="N119" s="141"/>
      <c r="O119" s="141"/>
      <c r="P119" s="141"/>
      <c r="Q119" s="141"/>
      <c r="R119" s="141"/>
      <c r="S119" s="141"/>
      <c r="T119" s="141"/>
    </row>
    <row r="120" spans="6:20" s="20" customFormat="1">
      <c r="F120" s="24"/>
      <c r="G120" s="147"/>
      <c r="H120" s="133"/>
      <c r="I120" s="133"/>
      <c r="J120" s="133"/>
      <c r="K120" s="133"/>
      <c r="L120" s="133"/>
      <c r="M120" s="133"/>
      <c r="N120" s="141"/>
      <c r="O120" s="141"/>
      <c r="P120" s="141"/>
      <c r="Q120" s="141"/>
      <c r="R120" s="141"/>
      <c r="S120" s="141"/>
      <c r="T120" s="141"/>
    </row>
    <row r="121" spans="6:20" s="20" customFormat="1">
      <c r="F121" s="24"/>
      <c r="G121" s="147"/>
      <c r="H121" s="133"/>
      <c r="I121" s="133"/>
      <c r="J121" s="133"/>
      <c r="K121" s="133"/>
      <c r="L121" s="133"/>
      <c r="M121" s="133"/>
      <c r="N121" s="141"/>
      <c r="O121" s="141"/>
      <c r="P121" s="141"/>
      <c r="Q121" s="141"/>
      <c r="R121" s="141"/>
      <c r="S121" s="141"/>
      <c r="T121" s="141"/>
    </row>
    <row r="122" spans="6:20" s="20" customFormat="1">
      <c r="F122" s="24"/>
      <c r="G122" s="147"/>
      <c r="H122" s="133"/>
      <c r="I122" s="133"/>
      <c r="J122" s="133"/>
      <c r="K122" s="133"/>
      <c r="L122" s="133"/>
      <c r="M122" s="133"/>
      <c r="N122" s="141"/>
      <c r="O122" s="141"/>
      <c r="P122" s="141"/>
      <c r="Q122" s="141"/>
      <c r="R122" s="141"/>
      <c r="S122" s="141"/>
      <c r="T122" s="141"/>
    </row>
    <row r="123" spans="6:20" s="20" customFormat="1">
      <c r="F123" s="24"/>
      <c r="G123" s="147"/>
      <c r="H123" s="133"/>
      <c r="I123" s="133"/>
      <c r="J123" s="133"/>
      <c r="K123" s="133"/>
      <c r="L123" s="133"/>
      <c r="M123" s="133"/>
      <c r="N123" s="141"/>
      <c r="O123" s="141"/>
      <c r="P123" s="141"/>
      <c r="Q123" s="141"/>
      <c r="R123" s="141"/>
      <c r="S123" s="141"/>
      <c r="T123" s="141"/>
    </row>
  </sheetData>
  <sheetProtection formatCells="0" formatColumns="0" formatRows="0" insertColumns="0" insertRows="0" insertHyperlinks="0" deleteColumns="0" deleteRows="0" sort="0" autoFilter="0" pivotTables="0"/>
  <mergeCells count="7">
    <mergeCell ref="D91:E91"/>
    <mergeCell ref="D88:E88"/>
    <mergeCell ref="D89:E89"/>
    <mergeCell ref="D90:E90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34" workbookViewId="0">
      <selection activeCell="E55" sqref="E55:E62"/>
    </sheetView>
  </sheetViews>
  <sheetFormatPr defaultColWidth="9.109375" defaultRowHeight="15"/>
  <cols>
    <col min="1" max="1" width="4.88671875" style="156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20" bestFit="1" customWidth="1"/>
    <col min="7" max="22" width="9.109375" style="20"/>
    <col min="23" max="16384" width="9.109375" style="1"/>
  </cols>
  <sheetData>
    <row r="1" spans="1:22" s="246" customFormat="1" ht="22.5" customHeight="1">
      <c r="A1" s="581" t="s">
        <v>71</v>
      </c>
      <c r="B1" s="581"/>
      <c r="C1" s="581"/>
      <c r="D1" s="581"/>
      <c r="E1" s="581"/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245"/>
      <c r="Q1" s="245"/>
      <c r="R1" s="245"/>
      <c r="S1" s="245"/>
      <c r="T1" s="245"/>
      <c r="U1" s="245"/>
      <c r="V1" s="245"/>
    </row>
    <row r="2" spans="1:22" s="247" customFormat="1" ht="33" customHeight="1">
      <c r="A2" s="582" t="str">
        <f>+'Ekamut-caxs'!A8:D8</f>
        <v xml:space="preserve">«Երևանի պատանի հանդիսատեսի թատրոն» ՀՈԱԿ-ի </v>
      </c>
      <c r="B2" s="583"/>
      <c r="C2" s="583"/>
      <c r="D2" s="583"/>
      <c r="E2" s="583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47" customFormat="1" ht="24" customHeight="1">
      <c r="A3" s="584" t="s">
        <v>138</v>
      </c>
      <c r="B3" s="584"/>
      <c r="C3" s="584"/>
      <c r="D3" s="584"/>
      <c r="E3" s="584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51" customFormat="1" ht="16.649999999999999" customHeight="1">
      <c r="A4" s="585" t="s">
        <v>230</v>
      </c>
      <c r="B4" s="585"/>
      <c r="C4" s="585"/>
      <c r="D4" s="585"/>
      <c r="E4" s="585"/>
      <c r="F4" s="248"/>
      <c r="G4" s="249"/>
      <c r="H4" s="249"/>
      <c r="I4" s="249"/>
      <c r="J4" s="249"/>
      <c r="K4" s="249"/>
      <c r="L4" s="249"/>
      <c r="M4" s="250"/>
      <c r="N4" s="250"/>
      <c r="O4" s="250"/>
      <c r="P4" s="250"/>
      <c r="Q4" s="250"/>
      <c r="R4" s="250"/>
      <c r="S4" s="250"/>
      <c r="T4" s="250"/>
      <c r="U4" s="250"/>
      <c r="V4" s="250"/>
    </row>
    <row r="5" spans="1:22" ht="13.5" customHeight="1">
      <c r="A5" s="252"/>
      <c r="B5" s="253"/>
      <c r="C5" s="253"/>
      <c r="D5" s="254"/>
      <c r="E5" s="254" t="s">
        <v>129</v>
      </c>
    </row>
    <row r="6" spans="1:22" s="259" customFormat="1" ht="56.25" customHeight="1">
      <c r="A6" s="255" t="s">
        <v>3</v>
      </c>
      <c r="B6" s="256" t="s">
        <v>139</v>
      </c>
      <c r="C6" s="255" t="s">
        <v>140</v>
      </c>
      <c r="D6" s="255" t="s">
        <v>141</v>
      </c>
      <c r="E6" s="257" t="s">
        <v>142</v>
      </c>
      <c r="F6" s="258"/>
      <c r="G6" s="258"/>
      <c r="H6" s="258"/>
      <c r="I6" s="258"/>
      <c r="J6" s="258"/>
      <c r="K6" s="258"/>
      <c r="L6" s="258"/>
      <c r="M6" s="258"/>
      <c r="N6" s="258"/>
      <c r="O6" s="258"/>
      <c r="P6" s="258"/>
      <c r="Q6" s="258"/>
      <c r="R6" s="258"/>
      <c r="S6" s="258"/>
      <c r="T6" s="258"/>
      <c r="U6" s="258"/>
      <c r="V6" s="258"/>
    </row>
    <row r="7" spans="1:22" s="157" customFormat="1" ht="21.75" customHeight="1">
      <c r="A7" s="576" t="s">
        <v>143</v>
      </c>
      <c r="B7" s="577"/>
      <c r="C7" s="577"/>
      <c r="D7" s="285"/>
      <c r="E7" s="285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8" customFormat="1" ht="21.75" customHeight="1">
      <c r="A8" s="260">
        <v>1</v>
      </c>
      <c r="B8" s="261" t="s">
        <v>144</v>
      </c>
      <c r="C8" s="260"/>
      <c r="D8" s="262">
        <f>SUM(D9:D29)</f>
        <v>2037.6</v>
      </c>
      <c r="E8" s="263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.3" customHeight="1">
      <c r="A9" s="264">
        <v>1.1000000000000001</v>
      </c>
      <c r="B9" s="266" t="s">
        <v>251</v>
      </c>
      <c r="C9" s="513" t="s">
        <v>252</v>
      </c>
      <c r="D9" s="29"/>
      <c r="E9" s="517">
        <v>2020</v>
      </c>
    </row>
    <row r="10" spans="1:22" ht="27.3" customHeight="1">
      <c r="A10" s="264">
        <v>1.2</v>
      </c>
      <c r="B10" s="266" t="s">
        <v>152</v>
      </c>
      <c r="C10" s="513" t="s">
        <v>38</v>
      </c>
      <c r="D10" s="29"/>
      <c r="E10" s="517">
        <v>2021</v>
      </c>
    </row>
    <row r="11" spans="1:22" ht="27.3" customHeight="1">
      <c r="A11" s="264">
        <v>1.3</v>
      </c>
      <c r="B11" s="514" t="s">
        <v>158</v>
      </c>
      <c r="C11" s="264"/>
      <c r="D11" s="29"/>
      <c r="E11" s="517"/>
    </row>
    <row r="12" spans="1:22" ht="27.3" customHeight="1">
      <c r="A12" s="264">
        <v>1.4</v>
      </c>
      <c r="B12" s="515" t="s">
        <v>253</v>
      </c>
      <c r="C12" s="513" t="s">
        <v>254</v>
      </c>
      <c r="D12" s="29">
        <v>943</v>
      </c>
      <c r="E12" s="517">
        <v>2021</v>
      </c>
    </row>
    <row r="13" spans="1:22" ht="27.3" customHeight="1">
      <c r="A13" s="264">
        <v>1.5</v>
      </c>
      <c r="B13" s="266" t="s">
        <v>255</v>
      </c>
      <c r="C13" s="513" t="s">
        <v>254</v>
      </c>
      <c r="D13" s="29">
        <v>142</v>
      </c>
      <c r="E13" s="517">
        <v>2021</v>
      </c>
    </row>
    <row r="14" spans="1:22" ht="18" customHeight="1">
      <c r="A14" s="264">
        <v>1.6</v>
      </c>
      <c r="B14" s="516" t="s">
        <v>256</v>
      </c>
      <c r="C14" s="513" t="s">
        <v>257</v>
      </c>
      <c r="D14" s="29">
        <v>952.6</v>
      </c>
      <c r="E14" s="517">
        <v>2021</v>
      </c>
    </row>
    <row r="15" spans="1:22" ht="33.75" customHeight="1">
      <c r="A15" s="264">
        <v>1.7</v>
      </c>
      <c r="B15" s="266"/>
      <c r="C15" s="264"/>
      <c r="D15" s="29"/>
      <c r="E15" s="29"/>
    </row>
    <row r="16" spans="1:22" ht="22.5" customHeight="1">
      <c r="A16" s="264">
        <v>1.8</v>
      </c>
      <c r="B16" s="266"/>
      <c r="C16" s="267"/>
      <c r="D16" s="29"/>
      <c r="E16" s="29"/>
    </row>
    <row r="17" spans="1:22" ht="18" customHeight="1">
      <c r="A17" s="264">
        <v>1.9</v>
      </c>
      <c r="B17" s="266"/>
      <c r="C17" s="267"/>
      <c r="D17" s="29"/>
      <c r="E17" s="29"/>
    </row>
    <row r="18" spans="1:22" ht="18" customHeight="1">
      <c r="A18" s="268">
        <v>2</v>
      </c>
      <c r="B18" s="266"/>
      <c r="C18" s="267"/>
      <c r="D18" s="29"/>
      <c r="E18" s="29"/>
    </row>
    <row r="19" spans="1:22" ht="18" customHeight="1">
      <c r="A19" s="264">
        <v>2.1</v>
      </c>
      <c r="B19" s="266"/>
      <c r="C19" s="267"/>
      <c r="D19" s="29"/>
      <c r="E19" s="29"/>
    </row>
    <row r="20" spans="1:22" ht="18" customHeight="1">
      <c r="A20" s="264">
        <v>2.2000000000000002</v>
      </c>
      <c r="B20" s="266"/>
      <c r="C20" s="267"/>
      <c r="D20" s="29"/>
      <c r="E20" s="29"/>
    </row>
    <row r="21" spans="1:22" ht="18" customHeight="1">
      <c r="A21" s="264">
        <v>2.2999999999999998</v>
      </c>
      <c r="B21" s="266"/>
      <c r="C21" s="267"/>
      <c r="D21" s="29"/>
      <c r="E21" s="29"/>
    </row>
    <row r="22" spans="1:22" ht="27.75" customHeight="1">
      <c r="A22" s="264">
        <v>2.4</v>
      </c>
      <c r="B22" s="266"/>
      <c r="C22" s="267"/>
      <c r="D22" s="29"/>
      <c r="E22" s="29"/>
    </row>
    <row r="23" spans="1:22" ht="27.75" customHeight="1">
      <c r="A23" s="264">
        <v>2.5</v>
      </c>
      <c r="B23" s="266"/>
      <c r="C23" s="264"/>
      <c r="D23" s="29"/>
      <c r="E23" s="29"/>
    </row>
    <row r="24" spans="1:22" ht="27.75" customHeight="1">
      <c r="A24" s="264">
        <v>2.6</v>
      </c>
      <c r="B24" s="266"/>
      <c r="C24" s="264"/>
      <c r="D24" s="29"/>
      <c r="E24" s="29"/>
    </row>
    <row r="25" spans="1:22" ht="27.75" customHeight="1">
      <c r="A25" s="264">
        <v>2.7</v>
      </c>
      <c r="B25" s="266"/>
      <c r="C25" s="264"/>
      <c r="D25" s="29"/>
      <c r="E25" s="29"/>
    </row>
    <row r="26" spans="1:22" ht="27.75" customHeight="1">
      <c r="A26" s="264">
        <v>2.8</v>
      </c>
      <c r="B26" s="266"/>
      <c r="C26" s="264"/>
      <c r="D26" s="29"/>
      <c r="E26" s="29"/>
    </row>
    <row r="27" spans="1:22" ht="27.3" customHeight="1">
      <c r="A27" s="264">
        <v>2.9</v>
      </c>
      <c r="B27" s="265"/>
      <c r="C27" s="264"/>
      <c r="D27" s="29"/>
      <c r="E27" s="29"/>
    </row>
    <row r="28" spans="1:22" ht="26.25" customHeight="1">
      <c r="A28" s="269">
        <v>2.1</v>
      </c>
      <c r="B28" s="266"/>
      <c r="C28" s="264"/>
      <c r="D28" s="29"/>
      <c r="E28" s="29"/>
    </row>
    <row r="29" spans="1:22" ht="26.25" customHeight="1">
      <c r="A29" s="269">
        <v>2.11</v>
      </c>
      <c r="B29" s="266"/>
      <c r="C29" s="267"/>
      <c r="D29" s="29"/>
      <c r="E29" s="29"/>
    </row>
    <row r="30" spans="1:22" s="271" customFormat="1" ht="34.65" customHeight="1">
      <c r="A30" s="260">
        <v>2</v>
      </c>
      <c r="B30" s="270"/>
      <c r="C30" s="260"/>
      <c r="D30" s="262"/>
      <c r="E30" s="263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264">
        <v>2.1</v>
      </c>
      <c r="B31" s="266"/>
      <c r="C31" s="264"/>
      <c r="D31" s="29"/>
      <c r="E31" s="29"/>
    </row>
    <row r="32" spans="1:22" ht="21" customHeight="1">
      <c r="A32" s="264">
        <v>2.2000000000000002</v>
      </c>
      <c r="B32" s="266"/>
      <c r="C32" s="264"/>
      <c r="D32" s="29"/>
      <c r="E32" s="29"/>
    </row>
    <row r="33" spans="1:22" ht="26.25" customHeight="1">
      <c r="A33" s="264">
        <v>2.2999999999999998</v>
      </c>
      <c r="B33" s="266"/>
      <c r="C33" s="264"/>
      <c r="D33" s="29"/>
      <c r="E33" s="272"/>
    </row>
    <row r="34" spans="1:22" s="277" customFormat="1" ht="21.75" customHeight="1">
      <c r="A34" s="74"/>
      <c r="B34" s="273" t="s">
        <v>73</v>
      </c>
      <c r="C34" s="274"/>
      <c r="D34" s="275">
        <f>D8+D30</f>
        <v>2037.6</v>
      </c>
      <c r="E34" s="276"/>
      <c r="F34" s="245"/>
      <c r="G34" s="245"/>
      <c r="H34" s="245"/>
      <c r="I34" s="245"/>
      <c r="J34" s="245"/>
      <c r="K34" s="245"/>
      <c r="L34" s="245"/>
      <c r="M34" s="245"/>
      <c r="N34" s="245"/>
      <c r="O34" s="245"/>
      <c r="P34" s="245"/>
      <c r="Q34" s="245"/>
      <c r="R34" s="245"/>
      <c r="S34" s="245"/>
      <c r="T34" s="245"/>
      <c r="U34" s="245"/>
      <c r="V34" s="245"/>
    </row>
    <row r="35" spans="1:22" s="247" customFormat="1" ht="33.75" customHeight="1">
      <c r="A35" s="576" t="s">
        <v>159</v>
      </c>
      <c r="B35" s="577"/>
      <c r="C35" s="577"/>
      <c r="D35" s="285"/>
      <c r="E35" s="285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64">
        <v>1.1000000000000001</v>
      </c>
      <c r="B36" s="515" t="s">
        <v>145</v>
      </c>
      <c r="C36" s="513" t="s">
        <v>146</v>
      </c>
      <c r="D36" s="29">
        <v>1189.97119</v>
      </c>
      <c r="E36" s="517">
        <v>2021</v>
      </c>
    </row>
    <row r="37" spans="1:22" ht="21" customHeight="1">
      <c r="A37" s="264">
        <v>1.2</v>
      </c>
      <c r="B37" s="515" t="s">
        <v>147</v>
      </c>
      <c r="C37" s="513" t="s">
        <v>148</v>
      </c>
      <c r="D37" s="29">
        <v>475.1</v>
      </c>
      <c r="E37" s="517">
        <v>2021</v>
      </c>
    </row>
    <row r="38" spans="1:22" ht="21" customHeight="1">
      <c r="A38" s="264">
        <v>1.3</v>
      </c>
      <c r="B38" s="515" t="s">
        <v>149</v>
      </c>
      <c r="C38" s="513" t="s">
        <v>150</v>
      </c>
      <c r="D38" s="29">
        <v>14.2</v>
      </c>
      <c r="E38" s="517">
        <v>2021</v>
      </c>
    </row>
    <row r="39" spans="1:22" ht="21" customHeight="1">
      <c r="A39" s="264">
        <v>1.4</v>
      </c>
      <c r="B39" s="515" t="s">
        <v>258</v>
      </c>
      <c r="C39" s="267" t="s">
        <v>259</v>
      </c>
      <c r="D39" s="29">
        <v>17.899999999999999</v>
      </c>
      <c r="E39" s="517">
        <v>2021</v>
      </c>
    </row>
    <row r="40" spans="1:22" ht="21" customHeight="1">
      <c r="A40" s="264">
        <v>1.5</v>
      </c>
      <c r="B40" s="516" t="s">
        <v>260</v>
      </c>
      <c r="C40" s="513" t="s">
        <v>261</v>
      </c>
      <c r="D40" s="29">
        <v>3</v>
      </c>
      <c r="E40" s="517">
        <v>2021</v>
      </c>
    </row>
    <row r="41" spans="1:22" ht="20.25" customHeight="1">
      <c r="A41" s="264">
        <v>1.6</v>
      </c>
      <c r="B41" s="515" t="s">
        <v>200</v>
      </c>
      <c r="C41" s="513" t="s">
        <v>151</v>
      </c>
      <c r="D41" s="29">
        <v>29.3</v>
      </c>
      <c r="E41" s="517">
        <v>2021</v>
      </c>
    </row>
    <row r="42" spans="1:22" ht="33.75" customHeight="1">
      <c r="A42" s="264">
        <v>1.7</v>
      </c>
      <c r="B42" s="516" t="s">
        <v>256</v>
      </c>
      <c r="C42" s="513" t="s">
        <v>262</v>
      </c>
      <c r="D42" s="29">
        <v>355.7</v>
      </c>
      <c r="E42" s="517">
        <v>2021</v>
      </c>
    </row>
    <row r="43" spans="1:22" ht="23.25" customHeight="1">
      <c r="A43" s="264">
        <v>1.8</v>
      </c>
      <c r="B43" s="266" t="s">
        <v>263</v>
      </c>
      <c r="C43" s="267" t="s">
        <v>264</v>
      </c>
      <c r="D43" s="29">
        <v>3</v>
      </c>
      <c r="E43" s="517">
        <v>2021</v>
      </c>
    </row>
    <row r="44" spans="1:22" ht="23.25" customHeight="1">
      <c r="A44" s="264">
        <v>1.9</v>
      </c>
      <c r="B44" s="266" t="s">
        <v>265</v>
      </c>
      <c r="C44" s="513" t="s">
        <v>38</v>
      </c>
      <c r="D44" s="29"/>
      <c r="E44" s="517"/>
    </row>
    <row r="45" spans="1:22" ht="23.25" customHeight="1">
      <c r="A45" s="268">
        <v>2</v>
      </c>
      <c r="B45" s="266" t="s">
        <v>265</v>
      </c>
      <c r="C45" s="513" t="s">
        <v>51</v>
      </c>
      <c r="D45" s="29">
        <v>3378.5</v>
      </c>
      <c r="E45" s="517">
        <v>2021</v>
      </c>
    </row>
    <row r="46" spans="1:22" ht="23.25" customHeight="1">
      <c r="A46" s="264">
        <v>2.1</v>
      </c>
      <c r="B46" s="266" t="s">
        <v>265</v>
      </c>
      <c r="C46" s="513" t="s">
        <v>153</v>
      </c>
      <c r="D46" s="29">
        <v>3481.3</v>
      </c>
      <c r="E46" s="517">
        <v>2021</v>
      </c>
    </row>
    <row r="47" spans="1:22" ht="21" customHeight="1">
      <c r="A47" s="264">
        <v>2.2000000000000002</v>
      </c>
      <c r="B47" s="266" t="s">
        <v>265</v>
      </c>
      <c r="C47" s="513" t="s">
        <v>154</v>
      </c>
      <c r="D47" s="29">
        <v>284.60000000000002</v>
      </c>
      <c r="E47" s="517">
        <v>2021</v>
      </c>
    </row>
    <row r="48" spans="1:22" ht="21" customHeight="1">
      <c r="A48" s="264">
        <v>2.2999999999999998</v>
      </c>
      <c r="B48" s="515" t="s">
        <v>155</v>
      </c>
      <c r="C48" s="513" t="s">
        <v>156</v>
      </c>
      <c r="D48" s="29">
        <v>177.9</v>
      </c>
      <c r="E48" s="517">
        <v>2021</v>
      </c>
    </row>
    <row r="49" spans="1:22" ht="21" customHeight="1">
      <c r="A49" s="264">
        <v>2.4</v>
      </c>
      <c r="B49" s="515" t="s">
        <v>155</v>
      </c>
      <c r="C49" s="267" t="s">
        <v>157</v>
      </c>
      <c r="D49" s="29">
        <v>345.5</v>
      </c>
      <c r="E49" s="517">
        <v>2021</v>
      </c>
    </row>
    <row r="50" spans="1:22" ht="24" customHeight="1">
      <c r="A50" s="264">
        <v>2.5</v>
      </c>
      <c r="B50" s="266"/>
      <c r="C50" s="264"/>
      <c r="D50" s="29"/>
      <c r="E50" s="517"/>
    </row>
    <row r="51" spans="1:22" ht="24" customHeight="1">
      <c r="A51" s="264">
        <v>2.6</v>
      </c>
      <c r="B51" s="265"/>
      <c r="C51" s="264"/>
      <c r="D51" s="29"/>
      <c r="E51" s="517"/>
    </row>
    <row r="52" spans="1:22" ht="24" customHeight="1">
      <c r="A52" s="264">
        <v>2.7</v>
      </c>
      <c r="B52" s="266"/>
      <c r="C52" s="264"/>
      <c r="D52" s="29"/>
      <c r="E52" s="517"/>
    </row>
    <row r="53" spans="1:22" ht="24" customHeight="1">
      <c r="A53" s="264">
        <v>2.8</v>
      </c>
      <c r="B53" s="266"/>
      <c r="C53" s="267"/>
      <c r="D53" s="29"/>
      <c r="E53" s="517"/>
    </row>
    <row r="54" spans="1:22" s="253" customFormat="1" ht="33" customHeight="1">
      <c r="A54" s="264"/>
      <c r="B54" s="261" t="s">
        <v>160</v>
      </c>
      <c r="C54" s="28"/>
      <c r="D54" s="262">
        <f>SUM(D55:D58)</f>
        <v>0</v>
      </c>
      <c r="E54" s="29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53" customFormat="1" ht="33" customHeight="1">
      <c r="A55" s="264">
        <v>1.1000000000000001</v>
      </c>
      <c r="B55" s="310"/>
      <c r="C55" s="311"/>
      <c r="D55" s="375"/>
      <c r="E55" s="29"/>
      <c r="F55" s="187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>
      <c r="A56" s="264">
        <v>1.2</v>
      </c>
      <c r="B56" s="278"/>
      <c r="C56" s="264"/>
      <c r="D56" s="29"/>
      <c r="E56" s="264"/>
    </row>
    <row r="57" spans="1:22" ht="24.75" customHeight="1">
      <c r="A57" s="264">
        <v>1.3</v>
      </c>
      <c r="B57" s="266"/>
      <c r="C57" s="264"/>
      <c r="D57" s="29"/>
      <c r="E57" s="29"/>
    </row>
    <row r="58" spans="1:22" ht="24.75" customHeight="1">
      <c r="A58" s="264">
        <v>1.4</v>
      </c>
      <c r="B58" s="266"/>
      <c r="C58" s="264"/>
      <c r="D58" s="29"/>
      <c r="E58" s="29"/>
    </row>
    <row r="59" spans="1:22" s="246" customFormat="1" ht="29.25" customHeight="1">
      <c r="A59" s="279"/>
      <c r="B59" s="273" t="s">
        <v>73</v>
      </c>
      <c r="C59" s="280"/>
      <c r="D59" s="281">
        <f>SUM(D36:D54)</f>
        <v>9755.9711900000002</v>
      </c>
      <c r="E59" s="282"/>
      <c r="F59" s="510">
        <f>+D59-D54</f>
        <v>9755.9711900000002</v>
      </c>
      <c r="G59" s="245"/>
      <c r="H59" s="245"/>
      <c r="I59" s="245"/>
      <c r="J59" s="245"/>
      <c r="K59" s="245"/>
      <c r="L59" s="245"/>
      <c r="M59" s="245"/>
      <c r="N59" s="245"/>
      <c r="O59" s="245"/>
      <c r="P59" s="245"/>
      <c r="Q59" s="245"/>
      <c r="R59" s="245"/>
      <c r="S59" s="245"/>
      <c r="T59" s="245"/>
      <c r="U59" s="245"/>
      <c r="V59" s="245"/>
    </row>
    <row r="60" spans="1:22" ht="10.5" customHeight="1">
      <c r="A60" s="252"/>
      <c r="B60" s="253"/>
      <c r="C60" s="253"/>
    </row>
    <row r="61" spans="1:22" ht="39" customHeight="1">
      <c r="A61" s="252"/>
      <c r="B61" s="253"/>
      <c r="C61" s="283" t="s">
        <v>161</v>
      </c>
    </row>
    <row r="62" spans="1:22" ht="59.25" customHeight="1">
      <c r="A62" s="284">
        <v>1</v>
      </c>
      <c r="B62" s="285" t="s">
        <v>231</v>
      </c>
      <c r="C62" s="281">
        <f>+'Dramakan hosqer'!C13</f>
        <v>5118.3</v>
      </c>
      <c r="D62" s="578" t="s">
        <v>162</v>
      </c>
      <c r="E62" s="579"/>
    </row>
    <row r="63" spans="1:22" ht="36.75" customHeight="1">
      <c r="A63" s="252"/>
      <c r="B63" s="253"/>
      <c r="C63" s="253"/>
    </row>
    <row r="64" spans="1:22" s="208" customFormat="1" ht="25.5" customHeight="1">
      <c r="A64" s="286"/>
      <c r="B64" s="245" t="s">
        <v>2</v>
      </c>
      <c r="C64" s="287"/>
      <c r="D64" s="580">
        <f>+'Ekamut-caxs'!C77</f>
        <v>0</v>
      </c>
      <c r="E64" s="580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208" customFormat="1" ht="13.05" customHeight="1">
      <c r="A65" s="286"/>
      <c r="B65" s="271"/>
      <c r="C65" s="288"/>
      <c r="D65" s="575" t="s">
        <v>97</v>
      </c>
      <c r="E65" s="575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208" customFormat="1" ht="22.5" customHeight="1">
      <c r="A66" s="286"/>
      <c r="B66" s="245" t="s">
        <v>6</v>
      </c>
      <c r="C66" s="287"/>
      <c r="D66" s="580">
        <f>+'Ekamut-caxs'!C79</f>
        <v>0</v>
      </c>
      <c r="E66" s="580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208" customFormat="1" ht="13.5" customHeight="1">
      <c r="A67" s="286"/>
      <c r="B67" s="289"/>
      <c r="C67" s="286" t="s">
        <v>1</v>
      </c>
      <c r="D67" s="575" t="s">
        <v>97</v>
      </c>
      <c r="E67" s="575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>
      <c r="D68" s="209"/>
      <c r="E68" s="209"/>
    </row>
    <row r="69" spans="1:22" ht="27.3" customHeight="1"/>
    <row r="73" spans="1:22" ht="33" customHeight="1"/>
    <row r="75" spans="1:22" s="290" customFormat="1" ht="36" customHeight="1">
      <c r="F75" s="291"/>
      <c r="G75" s="291"/>
      <c r="H75" s="291"/>
      <c r="I75" s="291"/>
      <c r="J75" s="291"/>
      <c r="K75" s="291"/>
      <c r="L75" s="291"/>
      <c r="M75" s="291"/>
      <c r="N75" s="291"/>
      <c r="O75" s="291"/>
      <c r="P75" s="291"/>
      <c r="Q75" s="291"/>
      <c r="R75" s="291"/>
      <c r="S75" s="291"/>
      <c r="T75" s="291"/>
      <c r="U75" s="291"/>
      <c r="V75" s="291"/>
    </row>
    <row r="76" spans="1:22" ht="24" customHeight="1"/>
    <row r="77" spans="1:22" ht="0.75" hidden="1" customHeight="1"/>
    <row r="78" spans="1:22" s="208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20" customFormat="1">
      <c r="A82" s="156"/>
      <c r="B82" s="1"/>
      <c r="C82" s="1"/>
      <c r="D82" s="1"/>
      <c r="E82" s="209"/>
    </row>
    <row r="83" spans="1:5" s="20" customFormat="1" ht="24" customHeight="1">
      <c r="A83" s="156"/>
      <c r="B83" s="1"/>
      <c r="C83" s="1"/>
      <c r="D83" s="1"/>
      <c r="E83" s="209"/>
    </row>
    <row r="84" spans="1:5" s="20" customFormat="1">
      <c r="A84" s="156"/>
      <c r="B84" s="1"/>
      <c r="C84" s="1"/>
      <c r="D84" s="1"/>
      <c r="E84" s="209"/>
    </row>
    <row r="85" spans="1:5" s="20" customFormat="1" ht="24.75" customHeight="1">
      <c r="A85" s="15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topLeftCell="A5" zoomScaleSheetLayoutView="100" workbookViewId="0">
      <selection activeCell="E55" sqref="E55:E62"/>
    </sheetView>
  </sheetViews>
  <sheetFormatPr defaultRowHeight="15"/>
  <cols>
    <col min="1" max="1" width="4.5546875" style="1" customWidth="1"/>
    <col min="2" max="2" width="25.5546875" style="1" customWidth="1"/>
    <col min="3" max="3" width="16.5546875" style="1" customWidth="1"/>
    <col min="4" max="4" width="16.44140625" style="1" customWidth="1"/>
    <col min="5" max="5" width="15.88671875" style="1" customWidth="1"/>
    <col min="6" max="6" width="15.44140625" style="1" customWidth="1"/>
    <col min="7" max="7" width="12.33203125" style="1" customWidth="1"/>
    <col min="8" max="8" width="11.6640625" style="1" customWidth="1"/>
    <col min="9" max="9" width="16.44140625" style="1" customWidth="1"/>
    <col min="10" max="10" width="17" style="1" customWidth="1"/>
    <col min="11" max="11" width="13.33203125" style="1" customWidth="1"/>
    <col min="12" max="12" width="14.44140625" style="1" customWidth="1"/>
    <col min="13" max="13" width="18.44140625" style="1" customWidth="1"/>
    <col min="14" max="259" width="9.109375" style="1"/>
    <col min="260" max="260" width="4.5546875" style="1" customWidth="1"/>
    <col min="261" max="261" width="20.5546875" style="1" customWidth="1"/>
    <col min="262" max="262" width="14.44140625" style="1" customWidth="1"/>
    <col min="263" max="263" width="16.5546875" style="1" customWidth="1"/>
    <col min="264" max="264" width="12.44140625" style="1" customWidth="1"/>
    <col min="265" max="265" width="13.6640625" style="1" customWidth="1"/>
    <col min="266" max="266" width="14.6640625" style="1" customWidth="1"/>
    <col min="267" max="267" width="13.44140625" style="1" customWidth="1"/>
    <col min="268" max="268" width="16.5546875" style="1" customWidth="1"/>
    <col min="269" max="515" width="9.109375" style="1"/>
    <col min="516" max="516" width="4.5546875" style="1" customWidth="1"/>
    <col min="517" max="517" width="20.5546875" style="1" customWidth="1"/>
    <col min="518" max="518" width="14.44140625" style="1" customWidth="1"/>
    <col min="519" max="519" width="16.5546875" style="1" customWidth="1"/>
    <col min="520" max="520" width="12.44140625" style="1" customWidth="1"/>
    <col min="521" max="521" width="13.6640625" style="1" customWidth="1"/>
    <col min="522" max="522" width="14.6640625" style="1" customWidth="1"/>
    <col min="523" max="523" width="13.44140625" style="1" customWidth="1"/>
    <col min="524" max="524" width="16.5546875" style="1" customWidth="1"/>
    <col min="525" max="771" width="9.109375" style="1"/>
    <col min="772" max="772" width="4.5546875" style="1" customWidth="1"/>
    <col min="773" max="773" width="20.5546875" style="1" customWidth="1"/>
    <col min="774" max="774" width="14.44140625" style="1" customWidth="1"/>
    <col min="775" max="775" width="16.5546875" style="1" customWidth="1"/>
    <col min="776" max="776" width="12.44140625" style="1" customWidth="1"/>
    <col min="777" max="777" width="13.6640625" style="1" customWidth="1"/>
    <col min="778" max="778" width="14.6640625" style="1" customWidth="1"/>
    <col min="779" max="779" width="13.44140625" style="1" customWidth="1"/>
    <col min="780" max="780" width="16.5546875" style="1" customWidth="1"/>
    <col min="781" max="1027" width="9.109375" style="1"/>
    <col min="1028" max="1028" width="4.5546875" style="1" customWidth="1"/>
    <col min="1029" max="1029" width="20.5546875" style="1" customWidth="1"/>
    <col min="1030" max="1030" width="14.44140625" style="1" customWidth="1"/>
    <col min="1031" max="1031" width="16.5546875" style="1" customWidth="1"/>
    <col min="1032" max="1032" width="12.44140625" style="1" customWidth="1"/>
    <col min="1033" max="1033" width="13.6640625" style="1" customWidth="1"/>
    <col min="1034" max="1034" width="14.6640625" style="1" customWidth="1"/>
    <col min="1035" max="1035" width="13.44140625" style="1" customWidth="1"/>
    <col min="1036" max="1036" width="16.5546875" style="1" customWidth="1"/>
    <col min="1037" max="1283" width="9.109375" style="1"/>
    <col min="1284" max="1284" width="4.5546875" style="1" customWidth="1"/>
    <col min="1285" max="1285" width="20.5546875" style="1" customWidth="1"/>
    <col min="1286" max="1286" width="14.44140625" style="1" customWidth="1"/>
    <col min="1287" max="1287" width="16.5546875" style="1" customWidth="1"/>
    <col min="1288" max="1288" width="12.44140625" style="1" customWidth="1"/>
    <col min="1289" max="1289" width="13.6640625" style="1" customWidth="1"/>
    <col min="1290" max="1290" width="14.6640625" style="1" customWidth="1"/>
    <col min="1291" max="1291" width="13.44140625" style="1" customWidth="1"/>
    <col min="1292" max="1292" width="16.5546875" style="1" customWidth="1"/>
    <col min="1293" max="1539" width="9.109375" style="1"/>
    <col min="1540" max="1540" width="4.5546875" style="1" customWidth="1"/>
    <col min="1541" max="1541" width="20.5546875" style="1" customWidth="1"/>
    <col min="1542" max="1542" width="14.44140625" style="1" customWidth="1"/>
    <col min="1543" max="1543" width="16.5546875" style="1" customWidth="1"/>
    <col min="1544" max="1544" width="12.44140625" style="1" customWidth="1"/>
    <col min="1545" max="1545" width="13.6640625" style="1" customWidth="1"/>
    <col min="1546" max="1546" width="14.6640625" style="1" customWidth="1"/>
    <col min="1547" max="1547" width="13.44140625" style="1" customWidth="1"/>
    <col min="1548" max="1548" width="16.5546875" style="1" customWidth="1"/>
    <col min="1549" max="1795" width="9.109375" style="1"/>
    <col min="1796" max="1796" width="4.5546875" style="1" customWidth="1"/>
    <col min="1797" max="1797" width="20.5546875" style="1" customWidth="1"/>
    <col min="1798" max="1798" width="14.44140625" style="1" customWidth="1"/>
    <col min="1799" max="1799" width="16.5546875" style="1" customWidth="1"/>
    <col min="1800" max="1800" width="12.44140625" style="1" customWidth="1"/>
    <col min="1801" max="1801" width="13.6640625" style="1" customWidth="1"/>
    <col min="1802" max="1802" width="14.6640625" style="1" customWidth="1"/>
    <col min="1803" max="1803" width="13.44140625" style="1" customWidth="1"/>
    <col min="1804" max="1804" width="16.5546875" style="1" customWidth="1"/>
    <col min="1805" max="2051" width="9.109375" style="1"/>
    <col min="2052" max="2052" width="4.5546875" style="1" customWidth="1"/>
    <col min="2053" max="2053" width="20.5546875" style="1" customWidth="1"/>
    <col min="2054" max="2054" width="14.44140625" style="1" customWidth="1"/>
    <col min="2055" max="2055" width="16.5546875" style="1" customWidth="1"/>
    <col min="2056" max="2056" width="12.44140625" style="1" customWidth="1"/>
    <col min="2057" max="2057" width="13.6640625" style="1" customWidth="1"/>
    <col min="2058" max="2058" width="14.6640625" style="1" customWidth="1"/>
    <col min="2059" max="2059" width="13.44140625" style="1" customWidth="1"/>
    <col min="2060" max="2060" width="16.5546875" style="1" customWidth="1"/>
    <col min="2061" max="2307" width="9.109375" style="1"/>
    <col min="2308" max="2308" width="4.5546875" style="1" customWidth="1"/>
    <col min="2309" max="2309" width="20.5546875" style="1" customWidth="1"/>
    <col min="2310" max="2310" width="14.44140625" style="1" customWidth="1"/>
    <col min="2311" max="2311" width="16.5546875" style="1" customWidth="1"/>
    <col min="2312" max="2312" width="12.44140625" style="1" customWidth="1"/>
    <col min="2313" max="2313" width="13.6640625" style="1" customWidth="1"/>
    <col min="2314" max="2314" width="14.6640625" style="1" customWidth="1"/>
    <col min="2315" max="2315" width="13.44140625" style="1" customWidth="1"/>
    <col min="2316" max="2316" width="16.5546875" style="1" customWidth="1"/>
    <col min="2317" max="2563" width="9.109375" style="1"/>
    <col min="2564" max="2564" width="4.5546875" style="1" customWidth="1"/>
    <col min="2565" max="2565" width="20.5546875" style="1" customWidth="1"/>
    <col min="2566" max="2566" width="14.44140625" style="1" customWidth="1"/>
    <col min="2567" max="2567" width="16.5546875" style="1" customWidth="1"/>
    <col min="2568" max="2568" width="12.44140625" style="1" customWidth="1"/>
    <col min="2569" max="2569" width="13.6640625" style="1" customWidth="1"/>
    <col min="2570" max="2570" width="14.6640625" style="1" customWidth="1"/>
    <col min="2571" max="2571" width="13.44140625" style="1" customWidth="1"/>
    <col min="2572" max="2572" width="16.5546875" style="1" customWidth="1"/>
    <col min="2573" max="2819" width="9.109375" style="1"/>
    <col min="2820" max="2820" width="4.5546875" style="1" customWidth="1"/>
    <col min="2821" max="2821" width="20.5546875" style="1" customWidth="1"/>
    <col min="2822" max="2822" width="14.44140625" style="1" customWidth="1"/>
    <col min="2823" max="2823" width="16.5546875" style="1" customWidth="1"/>
    <col min="2824" max="2824" width="12.44140625" style="1" customWidth="1"/>
    <col min="2825" max="2825" width="13.6640625" style="1" customWidth="1"/>
    <col min="2826" max="2826" width="14.6640625" style="1" customWidth="1"/>
    <col min="2827" max="2827" width="13.44140625" style="1" customWidth="1"/>
    <col min="2828" max="2828" width="16.5546875" style="1" customWidth="1"/>
    <col min="2829" max="3075" width="9.109375" style="1"/>
    <col min="3076" max="3076" width="4.5546875" style="1" customWidth="1"/>
    <col min="3077" max="3077" width="20.5546875" style="1" customWidth="1"/>
    <col min="3078" max="3078" width="14.44140625" style="1" customWidth="1"/>
    <col min="3079" max="3079" width="16.5546875" style="1" customWidth="1"/>
    <col min="3080" max="3080" width="12.44140625" style="1" customWidth="1"/>
    <col min="3081" max="3081" width="13.6640625" style="1" customWidth="1"/>
    <col min="3082" max="3082" width="14.6640625" style="1" customWidth="1"/>
    <col min="3083" max="3083" width="13.44140625" style="1" customWidth="1"/>
    <col min="3084" max="3084" width="16.5546875" style="1" customWidth="1"/>
    <col min="3085" max="3331" width="9.109375" style="1"/>
    <col min="3332" max="3332" width="4.5546875" style="1" customWidth="1"/>
    <col min="3333" max="3333" width="20.5546875" style="1" customWidth="1"/>
    <col min="3334" max="3334" width="14.44140625" style="1" customWidth="1"/>
    <col min="3335" max="3335" width="16.5546875" style="1" customWidth="1"/>
    <col min="3336" max="3336" width="12.44140625" style="1" customWidth="1"/>
    <col min="3337" max="3337" width="13.6640625" style="1" customWidth="1"/>
    <col min="3338" max="3338" width="14.6640625" style="1" customWidth="1"/>
    <col min="3339" max="3339" width="13.44140625" style="1" customWidth="1"/>
    <col min="3340" max="3340" width="16.5546875" style="1" customWidth="1"/>
    <col min="3341" max="3587" width="9.109375" style="1"/>
    <col min="3588" max="3588" width="4.5546875" style="1" customWidth="1"/>
    <col min="3589" max="3589" width="20.5546875" style="1" customWidth="1"/>
    <col min="3590" max="3590" width="14.44140625" style="1" customWidth="1"/>
    <col min="3591" max="3591" width="16.5546875" style="1" customWidth="1"/>
    <col min="3592" max="3592" width="12.44140625" style="1" customWidth="1"/>
    <col min="3593" max="3593" width="13.6640625" style="1" customWidth="1"/>
    <col min="3594" max="3594" width="14.6640625" style="1" customWidth="1"/>
    <col min="3595" max="3595" width="13.44140625" style="1" customWidth="1"/>
    <col min="3596" max="3596" width="16.5546875" style="1" customWidth="1"/>
    <col min="3597" max="3843" width="9.109375" style="1"/>
    <col min="3844" max="3844" width="4.5546875" style="1" customWidth="1"/>
    <col min="3845" max="3845" width="20.5546875" style="1" customWidth="1"/>
    <col min="3846" max="3846" width="14.44140625" style="1" customWidth="1"/>
    <col min="3847" max="3847" width="16.5546875" style="1" customWidth="1"/>
    <col min="3848" max="3848" width="12.44140625" style="1" customWidth="1"/>
    <col min="3849" max="3849" width="13.6640625" style="1" customWidth="1"/>
    <col min="3850" max="3850" width="14.6640625" style="1" customWidth="1"/>
    <col min="3851" max="3851" width="13.44140625" style="1" customWidth="1"/>
    <col min="3852" max="3852" width="16.5546875" style="1" customWidth="1"/>
    <col min="3853" max="4099" width="9.109375" style="1"/>
    <col min="4100" max="4100" width="4.5546875" style="1" customWidth="1"/>
    <col min="4101" max="4101" width="20.5546875" style="1" customWidth="1"/>
    <col min="4102" max="4102" width="14.44140625" style="1" customWidth="1"/>
    <col min="4103" max="4103" width="16.5546875" style="1" customWidth="1"/>
    <col min="4104" max="4104" width="12.44140625" style="1" customWidth="1"/>
    <col min="4105" max="4105" width="13.6640625" style="1" customWidth="1"/>
    <col min="4106" max="4106" width="14.6640625" style="1" customWidth="1"/>
    <col min="4107" max="4107" width="13.44140625" style="1" customWidth="1"/>
    <col min="4108" max="4108" width="16.5546875" style="1" customWidth="1"/>
    <col min="4109" max="4355" width="9.109375" style="1"/>
    <col min="4356" max="4356" width="4.5546875" style="1" customWidth="1"/>
    <col min="4357" max="4357" width="20.5546875" style="1" customWidth="1"/>
    <col min="4358" max="4358" width="14.44140625" style="1" customWidth="1"/>
    <col min="4359" max="4359" width="16.5546875" style="1" customWidth="1"/>
    <col min="4360" max="4360" width="12.44140625" style="1" customWidth="1"/>
    <col min="4361" max="4361" width="13.6640625" style="1" customWidth="1"/>
    <col min="4362" max="4362" width="14.6640625" style="1" customWidth="1"/>
    <col min="4363" max="4363" width="13.44140625" style="1" customWidth="1"/>
    <col min="4364" max="4364" width="16.5546875" style="1" customWidth="1"/>
    <col min="4365" max="4611" width="9.109375" style="1"/>
    <col min="4612" max="4612" width="4.5546875" style="1" customWidth="1"/>
    <col min="4613" max="4613" width="20.5546875" style="1" customWidth="1"/>
    <col min="4614" max="4614" width="14.44140625" style="1" customWidth="1"/>
    <col min="4615" max="4615" width="16.5546875" style="1" customWidth="1"/>
    <col min="4616" max="4616" width="12.44140625" style="1" customWidth="1"/>
    <col min="4617" max="4617" width="13.6640625" style="1" customWidth="1"/>
    <col min="4618" max="4618" width="14.6640625" style="1" customWidth="1"/>
    <col min="4619" max="4619" width="13.44140625" style="1" customWidth="1"/>
    <col min="4620" max="4620" width="16.5546875" style="1" customWidth="1"/>
    <col min="4621" max="4867" width="9.109375" style="1"/>
    <col min="4868" max="4868" width="4.5546875" style="1" customWidth="1"/>
    <col min="4869" max="4869" width="20.5546875" style="1" customWidth="1"/>
    <col min="4870" max="4870" width="14.44140625" style="1" customWidth="1"/>
    <col min="4871" max="4871" width="16.5546875" style="1" customWidth="1"/>
    <col min="4872" max="4872" width="12.44140625" style="1" customWidth="1"/>
    <col min="4873" max="4873" width="13.6640625" style="1" customWidth="1"/>
    <col min="4874" max="4874" width="14.6640625" style="1" customWidth="1"/>
    <col min="4875" max="4875" width="13.44140625" style="1" customWidth="1"/>
    <col min="4876" max="4876" width="16.5546875" style="1" customWidth="1"/>
    <col min="4877" max="5123" width="9.109375" style="1"/>
    <col min="5124" max="5124" width="4.5546875" style="1" customWidth="1"/>
    <col min="5125" max="5125" width="20.5546875" style="1" customWidth="1"/>
    <col min="5126" max="5126" width="14.44140625" style="1" customWidth="1"/>
    <col min="5127" max="5127" width="16.5546875" style="1" customWidth="1"/>
    <col min="5128" max="5128" width="12.44140625" style="1" customWidth="1"/>
    <col min="5129" max="5129" width="13.6640625" style="1" customWidth="1"/>
    <col min="5130" max="5130" width="14.6640625" style="1" customWidth="1"/>
    <col min="5131" max="5131" width="13.44140625" style="1" customWidth="1"/>
    <col min="5132" max="5132" width="16.5546875" style="1" customWidth="1"/>
    <col min="5133" max="5379" width="9.109375" style="1"/>
    <col min="5380" max="5380" width="4.5546875" style="1" customWidth="1"/>
    <col min="5381" max="5381" width="20.5546875" style="1" customWidth="1"/>
    <col min="5382" max="5382" width="14.44140625" style="1" customWidth="1"/>
    <col min="5383" max="5383" width="16.5546875" style="1" customWidth="1"/>
    <col min="5384" max="5384" width="12.44140625" style="1" customWidth="1"/>
    <col min="5385" max="5385" width="13.6640625" style="1" customWidth="1"/>
    <col min="5386" max="5386" width="14.6640625" style="1" customWidth="1"/>
    <col min="5387" max="5387" width="13.44140625" style="1" customWidth="1"/>
    <col min="5388" max="5388" width="16.5546875" style="1" customWidth="1"/>
    <col min="5389" max="5635" width="9.109375" style="1"/>
    <col min="5636" max="5636" width="4.5546875" style="1" customWidth="1"/>
    <col min="5637" max="5637" width="20.5546875" style="1" customWidth="1"/>
    <col min="5638" max="5638" width="14.44140625" style="1" customWidth="1"/>
    <col min="5639" max="5639" width="16.5546875" style="1" customWidth="1"/>
    <col min="5640" max="5640" width="12.44140625" style="1" customWidth="1"/>
    <col min="5641" max="5641" width="13.6640625" style="1" customWidth="1"/>
    <col min="5642" max="5642" width="14.6640625" style="1" customWidth="1"/>
    <col min="5643" max="5643" width="13.44140625" style="1" customWidth="1"/>
    <col min="5644" max="5644" width="16.5546875" style="1" customWidth="1"/>
    <col min="5645" max="5891" width="9.109375" style="1"/>
    <col min="5892" max="5892" width="4.5546875" style="1" customWidth="1"/>
    <col min="5893" max="5893" width="20.5546875" style="1" customWidth="1"/>
    <col min="5894" max="5894" width="14.44140625" style="1" customWidth="1"/>
    <col min="5895" max="5895" width="16.5546875" style="1" customWidth="1"/>
    <col min="5896" max="5896" width="12.44140625" style="1" customWidth="1"/>
    <col min="5897" max="5897" width="13.6640625" style="1" customWidth="1"/>
    <col min="5898" max="5898" width="14.6640625" style="1" customWidth="1"/>
    <col min="5899" max="5899" width="13.44140625" style="1" customWidth="1"/>
    <col min="5900" max="5900" width="16.5546875" style="1" customWidth="1"/>
    <col min="5901" max="6147" width="9.109375" style="1"/>
    <col min="6148" max="6148" width="4.5546875" style="1" customWidth="1"/>
    <col min="6149" max="6149" width="20.5546875" style="1" customWidth="1"/>
    <col min="6150" max="6150" width="14.44140625" style="1" customWidth="1"/>
    <col min="6151" max="6151" width="16.5546875" style="1" customWidth="1"/>
    <col min="6152" max="6152" width="12.44140625" style="1" customWidth="1"/>
    <col min="6153" max="6153" width="13.6640625" style="1" customWidth="1"/>
    <col min="6154" max="6154" width="14.6640625" style="1" customWidth="1"/>
    <col min="6155" max="6155" width="13.44140625" style="1" customWidth="1"/>
    <col min="6156" max="6156" width="16.5546875" style="1" customWidth="1"/>
    <col min="6157" max="6403" width="9.109375" style="1"/>
    <col min="6404" max="6404" width="4.5546875" style="1" customWidth="1"/>
    <col min="6405" max="6405" width="20.5546875" style="1" customWidth="1"/>
    <col min="6406" max="6406" width="14.44140625" style="1" customWidth="1"/>
    <col min="6407" max="6407" width="16.5546875" style="1" customWidth="1"/>
    <col min="6408" max="6408" width="12.44140625" style="1" customWidth="1"/>
    <col min="6409" max="6409" width="13.6640625" style="1" customWidth="1"/>
    <col min="6410" max="6410" width="14.6640625" style="1" customWidth="1"/>
    <col min="6411" max="6411" width="13.44140625" style="1" customWidth="1"/>
    <col min="6412" max="6412" width="16.5546875" style="1" customWidth="1"/>
    <col min="6413" max="6659" width="9.109375" style="1"/>
    <col min="6660" max="6660" width="4.5546875" style="1" customWidth="1"/>
    <col min="6661" max="6661" width="20.5546875" style="1" customWidth="1"/>
    <col min="6662" max="6662" width="14.44140625" style="1" customWidth="1"/>
    <col min="6663" max="6663" width="16.5546875" style="1" customWidth="1"/>
    <col min="6664" max="6664" width="12.44140625" style="1" customWidth="1"/>
    <col min="6665" max="6665" width="13.6640625" style="1" customWidth="1"/>
    <col min="6666" max="6666" width="14.6640625" style="1" customWidth="1"/>
    <col min="6667" max="6667" width="13.44140625" style="1" customWidth="1"/>
    <col min="6668" max="6668" width="16.5546875" style="1" customWidth="1"/>
    <col min="6669" max="6915" width="9.109375" style="1"/>
    <col min="6916" max="6916" width="4.5546875" style="1" customWidth="1"/>
    <col min="6917" max="6917" width="20.5546875" style="1" customWidth="1"/>
    <col min="6918" max="6918" width="14.44140625" style="1" customWidth="1"/>
    <col min="6919" max="6919" width="16.5546875" style="1" customWidth="1"/>
    <col min="6920" max="6920" width="12.44140625" style="1" customWidth="1"/>
    <col min="6921" max="6921" width="13.6640625" style="1" customWidth="1"/>
    <col min="6922" max="6922" width="14.6640625" style="1" customWidth="1"/>
    <col min="6923" max="6923" width="13.44140625" style="1" customWidth="1"/>
    <col min="6924" max="6924" width="16.5546875" style="1" customWidth="1"/>
    <col min="6925" max="7171" width="9.109375" style="1"/>
    <col min="7172" max="7172" width="4.5546875" style="1" customWidth="1"/>
    <col min="7173" max="7173" width="20.5546875" style="1" customWidth="1"/>
    <col min="7174" max="7174" width="14.44140625" style="1" customWidth="1"/>
    <col min="7175" max="7175" width="16.5546875" style="1" customWidth="1"/>
    <col min="7176" max="7176" width="12.44140625" style="1" customWidth="1"/>
    <col min="7177" max="7177" width="13.6640625" style="1" customWidth="1"/>
    <col min="7178" max="7178" width="14.6640625" style="1" customWidth="1"/>
    <col min="7179" max="7179" width="13.44140625" style="1" customWidth="1"/>
    <col min="7180" max="7180" width="16.5546875" style="1" customWidth="1"/>
    <col min="7181" max="7427" width="9.109375" style="1"/>
    <col min="7428" max="7428" width="4.5546875" style="1" customWidth="1"/>
    <col min="7429" max="7429" width="20.5546875" style="1" customWidth="1"/>
    <col min="7430" max="7430" width="14.44140625" style="1" customWidth="1"/>
    <col min="7431" max="7431" width="16.5546875" style="1" customWidth="1"/>
    <col min="7432" max="7432" width="12.44140625" style="1" customWidth="1"/>
    <col min="7433" max="7433" width="13.6640625" style="1" customWidth="1"/>
    <col min="7434" max="7434" width="14.6640625" style="1" customWidth="1"/>
    <col min="7435" max="7435" width="13.44140625" style="1" customWidth="1"/>
    <col min="7436" max="7436" width="16.5546875" style="1" customWidth="1"/>
    <col min="7437" max="7683" width="9.109375" style="1"/>
    <col min="7684" max="7684" width="4.5546875" style="1" customWidth="1"/>
    <col min="7685" max="7685" width="20.5546875" style="1" customWidth="1"/>
    <col min="7686" max="7686" width="14.44140625" style="1" customWidth="1"/>
    <col min="7687" max="7687" width="16.5546875" style="1" customWidth="1"/>
    <col min="7688" max="7688" width="12.44140625" style="1" customWidth="1"/>
    <col min="7689" max="7689" width="13.6640625" style="1" customWidth="1"/>
    <col min="7690" max="7690" width="14.6640625" style="1" customWidth="1"/>
    <col min="7691" max="7691" width="13.44140625" style="1" customWidth="1"/>
    <col min="7692" max="7692" width="16.5546875" style="1" customWidth="1"/>
    <col min="7693" max="7939" width="9.109375" style="1"/>
    <col min="7940" max="7940" width="4.5546875" style="1" customWidth="1"/>
    <col min="7941" max="7941" width="20.5546875" style="1" customWidth="1"/>
    <col min="7942" max="7942" width="14.44140625" style="1" customWidth="1"/>
    <col min="7943" max="7943" width="16.5546875" style="1" customWidth="1"/>
    <col min="7944" max="7944" width="12.44140625" style="1" customWidth="1"/>
    <col min="7945" max="7945" width="13.6640625" style="1" customWidth="1"/>
    <col min="7946" max="7946" width="14.6640625" style="1" customWidth="1"/>
    <col min="7947" max="7947" width="13.44140625" style="1" customWidth="1"/>
    <col min="7948" max="7948" width="16.5546875" style="1" customWidth="1"/>
    <col min="7949" max="8195" width="9.109375" style="1"/>
    <col min="8196" max="8196" width="4.5546875" style="1" customWidth="1"/>
    <col min="8197" max="8197" width="20.5546875" style="1" customWidth="1"/>
    <col min="8198" max="8198" width="14.44140625" style="1" customWidth="1"/>
    <col min="8199" max="8199" width="16.5546875" style="1" customWidth="1"/>
    <col min="8200" max="8200" width="12.44140625" style="1" customWidth="1"/>
    <col min="8201" max="8201" width="13.6640625" style="1" customWidth="1"/>
    <col min="8202" max="8202" width="14.6640625" style="1" customWidth="1"/>
    <col min="8203" max="8203" width="13.44140625" style="1" customWidth="1"/>
    <col min="8204" max="8204" width="16.5546875" style="1" customWidth="1"/>
    <col min="8205" max="8451" width="9.109375" style="1"/>
    <col min="8452" max="8452" width="4.5546875" style="1" customWidth="1"/>
    <col min="8453" max="8453" width="20.5546875" style="1" customWidth="1"/>
    <col min="8454" max="8454" width="14.44140625" style="1" customWidth="1"/>
    <col min="8455" max="8455" width="16.5546875" style="1" customWidth="1"/>
    <col min="8456" max="8456" width="12.44140625" style="1" customWidth="1"/>
    <col min="8457" max="8457" width="13.6640625" style="1" customWidth="1"/>
    <col min="8458" max="8458" width="14.6640625" style="1" customWidth="1"/>
    <col min="8459" max="8459" width="13.44140625" style="1" customWidth="1"/>
    <col min="8460" max="8460" width="16.5546875" style="1" customWidth="1"/>
    <col min="8461" max="8707" width="9.109375" style="1"/>
    <col min="8708" max="8708" width="4.5546875" style="1" customWidth="1"/>
    <col min="8709" max="8709" width="20.5546875" style="1" customWidth="1"/>
    <col min="8710" max="8710" width="14.44140625" style="1" customWidth="1"/>
    <col min="8711" max="8711" width="16.5546875" style="1" customWidth="1"/>
    <col min="8712" max="8712" width="12.44140625" style="1" customWidth="1"/>
    <col min="8713" max="8713" width="13.6640625" style="1" customWidth="1"/>
    <col min="8714" max="8714" width="14.6640625" style="1" customWidth="1"/>
    <col min="8715" max="8715" width="13.44140625" style="1" customWidth="1"/>
    <col min="8716" max="8716" width="16.5546875" style="1" customWidth="1"/>
    <col min="8717" max="8963" width="9.109375" style="1"/>
    <col min="8964" max="8964" width="4.5546875" style="1" customWidth="1"/>
    <col min="8965" max="8965" width="20.5546875" style="1" customWidth="1"/>
    <col min="8966" max="8966" width="14.44140625" style="1" customWidth="1"/>
    <col min="8967" max="8967" width="16.5546875" style="1" customWidth="1"/>
    <col min="8968" max="8968" width="12.44140625" style="1" customWidth="1"/>
    <col min="8969" max="8969" width="13.6640625" style="1" customWidth="1"/>
    <col min="8970" max="8970" width="14.6640625" style="1" customWidth="1"/>
    <col min="8971" max="8971" width="13.44140625" style="1" customWidth="1"/>
    <col min="8972" max="8972" width="16.5546875" style="1" customWidth="1"/>
    <col min="8973" max="9219" width="9.109375" style="1"/>
    <col min="9220" max="9220" width="4.5546875" style="1" customWidth="1"/>
    <col min="9221" max="9221" width="20.5546875" style="1" customWidth="1"/>
    <col min="9222" max="9222" width="14.44140625" style="1" customWidth="1"/>
    <col min="9223" max="9223" width="16.5546875" style="1" customWidth="1"/>
    <col min="9224" max="9224" width="12.44140625" style="1" customWidth="1"/>
    <col min="9225" max="9225" width="13.6640625" style="1" customWidth="1"/>
    <col min="9226" max="9226" width="14.6640625" style="1" customWidth="1"/>
    <col min="9227" max="9227" width="13.44140625" style="1" customWidth="1"/>
    <col min="9228" max="9228" width="16.5546875" style="1" customWidth="1"/>
    <col min="9229" max="9475" width="9.109375" style="1"/>
    <col min="9476" max="9476" width="4.5546875" style="1" customWidth="1"/>
    <col min="9477" max="9477" width="20.5546875" style="1" customWidth="1"/>
    <col min="9478" max="9478" width="14.44140625" style="1" customWidth="1"/>
    <col min="9479" max="9479" width="16.5546875" style="1" customWidth="1"/>
    <col min="9480" max="9480" width="12.44140625" style="1" customWidth="1"/>
    <col min="9481" max="9481" width="13.6640625" style="1" customWidth="1"/>
    <col min="9482" max="9482" width="14.6640625" style="1" customWidth="1"/>
    <col min="9483" max="9483" width="13.44140625" style="1" customWidth="1"/>
    <col min="9484" max="9484" width="16.5546875" style="1" customWidth="1"/>
    <col min="9485" max="9731" width="9.109375" style="1"/>
    <col min="9732" max="9732" width="4.5546875" style="1" customWidth="1"/>
    <col min="9733" max="9733" width="20.5546875" style="1" customWidth="1"/>
    <col min="9734" max="9734" width="14.44140625" style="1" customWidth="1"/>
    <col min="9735" max="9735" width="16.5546875" style="1" customWidth="1"/>
    <col min="9736" max="9736" width="12.44140625" style="1" customWidth="1"/>
    <col min="9737" max="9737" width="13.6640625" style="1" customWidth="1"/>
    <col min="9738" max="9738" width="14.6640625" style="1" customWidth="1"/>
    <col min="9739" max="9739" width="13.44140625" style="1" customWidth="1"/>
    <col min="9740" max="9740" width="16.5546875" style="1" customWidth="1"/>
    <col min="9741" max="9987" width="9.109375" style="1"/>
    <col min="9988" max="9988" width="4.5546875" style="1" customWidth="1"/>
    <col min="9989" max="9989" width="20.5546875" style="1" customWidth="1"/>
    <col min="9990" max="9990" width="14.44140625" style="1" customWidth="1"/>
    <col min="9991" max="9991" width="16.5546875" style="1" customWidth="1"/>
    <col min="9992" max="9992" width="12.44140625" style="1" customWidth="1"/>
    <col min="9993" max="9993" width="13.6640625" style="1" customWidth="1"/>
    <col min="9994" max="9994" width="14.6640625" style="1" customWidth="1"/>
    <col min="9995" max="9995" width="13.44140625" style="1" customWidth="1"/>
    <col min="9996" max="9996" width="16.5546875" style="1" customWidth="1"/>
    <col min="9997" max="10243" width="9.109375" style="1"/>
    <col min="10244" max="10244" width="4.5546875" style="1" customWidth="1"/>
    <col min="10245" max="10245" width="20.5546875" style="1" customWidth="1"/>
    <col min="10246" max="10246" width="14.44140625" style="1" customWidth="1"/>
    <col min="10247" max="10247" width="16.5546875" style="1" customWidth="1"/>
    <col min="10248" max="10248" width="12.44140625" style="1" customWidth="1"/>
    <col min="10249" max="10249" width="13.6640625" style="1" customWidth="1"/>
    <col min="10250" max="10250" width="14.6640625" style="1" customWidth="1"/>
    <col min="10251" max="10251" width="13.44140625" style="1" customWidth="1"/>
    <col min="10252" max="10252" width="16.5546875" style="1" customWidth="1"/>
    <col min="10253" max="10499" width="9.109375" style="1"/>
    <col min="10500" max="10500" width="4.5546875" style="1" customWidth="1"/>
    <col min="10501" max="10501" width="20.5546875" style="1" customWidth="1"/>
    <col min="10502" max="10502" width="14.44140625" style="1" customWidth="1"/>
    <col min="10503" max="10503" width="16.5546875" style="1" customWidth="1"/>
    <col min="10504" max="10504" width="12.44140625" style="1" customWidth="1"/>
    <col min="10505" max="10505" width="13.6640625" style="1" customWidth="1"/>
    <col min="10506" max="10506" width="14.6640625" style="1" customWidth="1"/>
    <col min="10507" max="10507" width="13.44140625" style="1" customWidth="1"/>
    <col min="10508" max="10508" width="16.5546875" style="1" customWidth="1"/>
    <col min="10509" max="10755" width="9.109375" style="1"/>
    <col min="10756" max="10756" width="4.5546875" style="1" customWidth="1"/>
    <col min="10757" max="10757" width="20.5546875" style="1" customWidth="1"/>
    <col min="10758" max="10758" width="14.44140625" style="1" customWidth="1"/>
    <col min="10759" max="10759" width="16.5546875" style="1" customWidth="1"/>
    <col min="10760" max="10760" width="12.44140625" style="1" customWidth="1"/>
    <col min="10761" max="10761" width="13.6640625" style="1" customWidth="1"/>
    <col min="10762" max="10762" width="14.6640625" style="1" customWidth="1"/>
    <col min="10763" max="10763" width="13.44140625" style="1" customWidth="1"/>
    <col min="10764" max="10764" width="16.5546875" style="1" customWidth="1"/>
    <col min="10765" max="11011" width="9.109375" style="1"/>
    <col min="11012" max="11012" width="4.5546875" style="1" customWidth="1"/>
    <col min="11013" max="11013" width="20.5546875" style="1" customWidth="1"/>
    <col min="11014" max="11014" width="14.44140625" style="1" customWidth="1"/>
    <col min="11015" max="11015" width="16.5546875" style="1" customWidth="1"/>
    <col min="11016" max="11016" width="12.44140625" style="1" customWidth="1"/>
    <col min="11017" max="11017" width="13.6640625" style="1" customWidth="1"/>
    <col min="11018" max="11018" width="14.6640625" style="1" customWidth="1"/>
    <col min="11019" max="11019" width="13.44140625" style="1" customWidth="1"/>
    <col min="11020" max="11020" width="16.5546875" style="1" customWidth="1"/>
    <col min="11021" max="11267" width="9.109375" style="1"/>
    <col min="11268" max="11268" width="4.5546875" style="1" customWidth="1"/>
    <col min="11269" max="11269" width="20.5546875" style="1" customWidth="1"/>
    <col min="11270" max="11270" width="14.44140625" style="1" customWidth="1"/>
    <col min="11271" max="11271" width="16.5546875" style="1" customWidth="1"/>
    <col min="11272" max="11272" width="12.44140625" style="1" customWidth="1"/>
    <col min="11273" max="11273" width="13.6640625" style="1" customWidth="1"/>
    <col min="11274" max="11274" width="14.6640625" style="1" customWidth="1"/>
    <col min="11275" max="11275" width="13.44140625" style="1" customWidth="1"/>
    <col min="11276" max="11276" width="16.5546875" style="1" customWidth="1"/>
    <col min="11277" max="11523" width="9.109375" style="1"/>
    <col min="11524" max="11524" width="4.5546875" style="1" customWidth="1"/>
    <col min="11525" max="11525" width="20.5546875" style="1" customWidth="1"/>
    <col min="11526" max="11526" width="14.44140625" style="1" customWidth="1"/>
    <col min="11527" max="11527" width="16.5546875" style="1" customWidth="1"/>
    <col min="11528" max="11528" width="12.44140625" style="1" customWidth="1"/>
    <col min="11529" max="11529" width="13.6640625" style="1" customWidth="1"/>
    <col min="11530" max="11530" width="14.6640625" style="1" customWidth="1"/>
    <col min="11531" max="11531" width="13.44140625" style="1" customWidth="1"/>
    <col min="11532" max="11532" width="16.5546875" style="1" customWidth="1"/>
    <col min="11533" max="11779" width="9.109375" style="1"/>
    <col min="11780" max="11780" width="4.5546875" style="1" customWidth="1"/>
    <col min="11781" max="11781" width="20.5546875" style="1" customWidth="1"/>
    <col min="11782" max="11782" width="14.44140625" style="1" customWidth="1"/>
    <col min="11783" max="11783" width="16.5546875" style="1" customWidth="1"/>
    <col min="11784" max="11784" width="12.44140625" style="1" customWidth="1"/>
    <col min="11785" max="11785" width="13.6640625" style="1" customWidth="1"/>
    <col min="11786" max="11786" width="14.6640625" style="1" customWidth="1"/>
    <col min="11787" max="11787" width="13.44140625" style="1" customWidth="1"/>
    <col min="11788" max="11788" width="16.5546875" style="1" customWidth="1"/>
    <col min="11789" max="12035" width="9.109375" style="1"/>
    <col min="12036" max="12036" width="4.5546875" style="1" customWidth="1"/>
    <col min="12037" max="12037" width="20.5546875" style="1" customWidth="1"/>
    <col min="12038" max="12038" width="14.44140625" style="1" customWidth="1"/>
    <col min="12039" max="12039" width="16.5546875" style="1" customWidth="1"/>
    <col min="12040" max="12040" width="12.44140625" style="1" customWidth="1"/>
    <col min="12041" max="12041" width="13.6640625" style="1" customWidth="1"/>
    <col min="12042" max="12042" width="14.6640625" style="1" customWidth="1"/>
    <col min="12043" max="12043" width="13.44140625" style="1" customWidth="1"/>
    <col min="12044" max="12044" width="16.5546875" style="1" customWidth="1"/>
    <col min="12045" max="12291" width="9.109375" style="1"/>
    <col min="12292" max="12292" width="4.5546875" style="1" customWidth="1"/>
    <col min="12293" max="12293" width="20.5546875" style="1" customWidth="1"/>
    <col min="12294" max="12294" width="14.44140625" style="1" customWidth="1"/>
    <col min="12295" max="12295" width="16.5546875" style="1" customWidth="1"/>
    <col min="12296" max="12296" width="12.44140625" style="1" customWidth="1"/>
    <col min="12297" max="12297" width="13.6640625" style="1" customWidth="1"/>
    <col min="12298" max="12298" width="14.6640625" style="1" customWidth="1"/>
    <col min="12299" max="12299" width="13.44140625" style="1" customWidth="1"/>
    <col min="12300" max="12300" width="16.5546875" style="1" customWidth="1"/>
    <col min="12301" max="12547" width="9.109375" style="1"/>
    <col min="12548" max="12548" width="4.5546875" style="1" customWidth="1"/>
    <col min="12549" max="12549" width="20.5546875" style="1" customWidth="1"/>
    <col min="12550" max="12550" width="14.44140625" style="1" customWidth="1"/>
    <col min="12551" max="12551" width="16.5546875" style="1" customWidth="1"/>
    <col min="12552" max="12552" width="12.44140625" style="1" customWidth="1"/>
    <col min="12553" max="12553" width="13.6640625" style="1" customWidth="1"/>
    <col min="12554" max="12554" width="14.6640625" style="1" customWidth="1"/>
    <col min="12555" max="12555" width="13.44140625" style="1" customWidth="1"/>
    <col min="12556" max="12556" width="16.5546875" style="1" customWidth="1"/>
    <col min="12557" max="12803" width="9.109375" style="1"/>
    <col min="12804" max="12804" width="4.5546875" style="1" customWidth="1"/>
    <col min="12805" max="12805" width="20.5546875" style="1" customWidth="1"/>
    <col min="12806" max="12806" width="14.44140625" style="1" customWidth="1"/>
    <col min="12807" max="12807" width="16.5546875" style="1" customWidth="1"/>
    <col min="12808" max="12808" width="12.44140625" style="1" customWidth="1"/>
    <col min="12809" max="12809" width="13.6640625" style="1" customWidth="1"/>
    <col min="12810" max="12810" width="14.6640625" style="1" customWidth="1"/>
    <col min="12811" max="12811" width="13.44140625" style="1" customWidth="1"/>
    <col min="12812" max="12812" width="16.5546875" style="1" customWidth="1"/>
    <col min="12813" max="13059" width="9.109375" style="1"/>
    <col min="13060" max="13060" width="4.5546875" style="1" customWidth="1"/>
    <col min="13061" max="13061" width="20.5546875" style="1" customWidth="1"/>
    <col min="13062" max="13062" width="14.44140625" style="1" customWidth="1"/>
    <col min="13063" max="13063" width="16.5546875" style="1" customWidth="1"/>
    <col min="13064" max="13064" width="12.44140625" style="1" customWidth="1"/>
    <col min="13065" max="13065" width="13.6640625" style="1" customWidth="1"/>
    <col min="13066" max="13066" width="14.6640625" style="1" customWidth="1"/>
    <col min="13067" max="13067" width="13.44140625" style="1" customWidth="1"/>
    <col min="13068" max="13068" width="16.5546875" style="1" customWidth="1"/>
    <col min="13069" max="13315" width="9.109375" style="1"/>
    <col min="13316" max="13316" width="4.5546875" style="1" customWidth="1"/>
    <col min="13317" max="13317" width="20.5546875" style="1" customWidth="1"/>
    <col min="13318" max="13318" width="14.44140625" style="1" customWidth="1"/>
    <col min="13319" max="13319" width="16.5546875" style="1" customWidth="1"/>
    <col min="13320" max="13320" width="12.44140625" style="1" customWidth="1"/>
    <col min="13321" max="13321" width="13.6640625" style="1" customWidth="1"/>
    <col min="13322" max="13322" width="14.6640625" style="1" customWidth="1"/>
    <col min="13323" max="13323" width="13.44140625" style="1" customWidth="1"/>
    <col min="13324" max="13324" width="16.5546875" style="1" customWidth="1"/>
    <col min="13325" max="13571" width="9.109375" style="1"/>
    <col min="13572" max="13572" width="4.5546875" style="1" customWidth="1"/>
    <col min="13573" max="13573" width="20.5546875" style="1" customWidth="1"/>
    <col min="13574" max="13574" width="14.44140625" style="1" customWidth="1"/>
    <col min="13575" max="13575" width="16.5546875" style="1" customWidth="1"/>
    <col min="13576" max="13576" width="12.44140625" style="1" customWidth="1"/>
    <col min="13577" max="13577" width="13.6640625" style="1" customWidth="1"/>
    <col min="13578" max="13578" width="14.6640625" style="1" customWidth="1"/>
    <col min="13579" max="13579" width="13.44140625" style="1" customWidth="1"/>
    <col min="13580" max="13580" width="16.5546875" style="1" customWidth="1"/>
    <col min="13581" max="13827" width="9.109375" style="1"/>
    <col min="13828" max="13828" width="4.5546875" style="1" customWidth="1"/>
    <col min="13829" max="13829" width="20.5546875" style="1" customWidth="1"/>
    <col min="13830" max="13830" width="14.44140625" style="1" customWidth="1"/>
    <col min="13831" max="13831" width="16.5546875" style="1" customWidth="1"/>
    <col min="13832" max="13832" width="12.44140625" style="1" customWidth="1"/>
    <col min="13833" max="13833" width="13.6640625" style="1" customWidth="1"/>
    <col min="13834" max="13834" width="14.6640625" style="1" customWidth="1"/>
    <col min="13835" max="13835" width="13.44140625" style="1" customWidth="1"/>
    <col min="13836" max="13836" width="16.5546875" style="1" customWidth="1"/>
    <col min="13837" max="14083" width="9.109375" style="1"/>
    <col min="14084" max="14084" width="4.5546875" style="1" customWidth="1"/>
    <col min="14085" max="14085" width="20.5546875" style="1" customWidth="1"/>
    <col min="14086" max="14086" width="14.44140625" style="1" customWidth="1"/>
    <col min="14087" max="14087" width="16.5546875" style="1" customWidth="1"/>
    <col min="14088" max="14088" width="12.44140625" style="1" customWidth="1"/>
    <col min="14089" max="14089" width="13.6640625" style="1" customWidth="1"/>
    <col min="14090" max="14090" width="14.6640625" style="1" customWidth="1"/>
    <col min="14091" max="14091" width="13.44140625" style="1" customWidth="1"/>
    <col min="14092" max="14092" width="16.5546875" style="1" customWidth="1"/>
    <col min="14093" max="14339" width="9.109375" style="1"/>
    <col min="14340" max="14340" width="4.5546875" style="1" customWidth="1"/>
    <col min="14341" max="14341" width="20.5546875" style="1" customWidth="1"/>
    <col min="14342" max="14342" width="14.44140625" style="1" customWidth="1"/>
    <col min="14343" max="14343" width="16.5546875" style="1" customWidth="1"/>
    <col min="14344" max="14344" width="12.44140625" style="1" customWidth="1"/>
    <col min="14345" max="14345" width="13.6640625" style="1" customWidth="1"/>
    <col min="14346" max="14346" width="14.6640625" style="1" customWidth="1"/>
    <col min="14347" max="14347" width="13.44140625" style="1" customWidth="1"/>
    <col min="14348" max="14348" width="16.5546875" style="1" customWidth="1"/>
    <col min="14349" max="14595" width="9.109375" style="1"/>
    <col min="14596" max="14596" width="4.5546875" style="1" customWidth="1"/>
    <col min="14597" max="14597" width="20.5546875" style="1" customWidth="1"/>
    <col min="14598" max="14598" width="14.44140625" style="1" customWidth="1"/>
    <col min="14599" max="14599" width="16.5546875" style="1" customWidth="1"/>
    <col min="14600" max="14600" width="12.44140625" style="1" customWidth="1"/>
    <col min="14601" max="14601" width="13.6640625" style="1" customWidth="1"/>
    <col min="14602" max="14602" width="14.6640625" style="1" customWidth="1"/>
    <col min="14603" max="14603" width="13.44140625" style="1" customWidth="1"/>
    <col min="14604" max="14604" width="16.5546875" style="1" customWidth="1"/>
    <col min="14605" max="14851" width="9.109375" style="1"/>
    <col min="14852" max="14852" width="4.5546875" style="1" customWidth="1"/>
    <col min="14853" max="14853" width="20.5546875" style="1" customWidth="1"/>
    <col min="14854" max="14854" width="14.44140625" style="1" customWidth="1"/>
    <col min="14855" max="14855" width="16.5546875" style="1" customWidth="1"/>
    <col min="14856" max="14856" width="12.44140625" style="1" customWidth="1"/>
    <col min="14857" max="14857" width="13.6640625" style="1" customWidth="1"/>
    <col min="14858" max="14858" width="14.6640625" style="1" customWidth="1"/>
    <col min="14859" max="14859" width="13.44140625" style="1" customWidth="1"/>
    <col min="14860" max="14860" width="16.5546875" style="1" customWidth="1"/>
    <col min="14861" max="15107" width="9.109375" style="1"/>
    <col min="15108" max="15108" width="4.5546875" style="1" customWidth="1"/>
    <col min="15109" max="15109" width="20.5546875" style="1" customWidth="1"/>
    <col min="15110" max="15110" width="14.44140625" style="1" customWidth="1"/>
    <col min="15111" max="15111" width="16.5546875" style="1" customWidth="1"/>
    <col min="15112" max="15112" width="12.44140625" style="1" customWidth="1"/>
    <col min="15113" max="15113" width="13.6640625" style="1" customWidth="1"/>
    <col min="15114" max="15114" width="14.6640625" style="1" customWidth="1"/>
    <col min="15115" max="15115" width="13.44140625" style="1" customWidth="1"/>
    <col min="15116" max="15116" width="16.5546875" style="1" customWidth="1"/>
    <col min="15117" max="15363" width="9.109375" style="1"/>
    <col min="15364" max="15364" width="4.5546875" style="1" customWidth="1"/>
    <col min="15365" max="15365" width="20.5546875" style="1" customWidth="1"/>
    <col min="15366" max="15366" width="14.44140625" style="1" customWidth="1"/>
    <col min="15367" max="15367" width="16.5546875" style="1" customWidth="1"/>
    <col min="15368" max="15368" width="12.44140625" style="1" customWidth="1"/>
    <col min="15369" max="15369" width="13.6640625" style="1" customWidth="1"/>
    <col min="15370" max="15370" width="14.6640625" style="1" customWidth="1"/>
    <col min="15371" max="15371" width="13.44140625" style="1" customWidth="1"/>
    <col min="15372" max="15372" width="16.5546875" style="1" customWidth="1"/>
    <col min="15373" max="15619" width="9.109375" style="1"/>
    <col min="15620" max="15620" width="4.5546875" style="1" customWidth="1"/>
    <col min="15621" max="15621" width="20.5546875" style="1" customWidth="1"/>
    <col min="15622" max="15622" width="14.44140625" style="1" customWidth="1"/>
    <col min="15623" max="15623" width="16.5546875" style="1" customWidth="1"/>
    <col min="15624" max="15624" width="12.44140625" style="1" customWidth="1"/>
    <col min="15625" max="15625" width="13.6640625" style="1" customWidth="1"/>
    <col min="15626" max="15626" width="14.6640625" style="1" customWidth="1"/>
    <col min="15627" max="15627" width="13.44140625" style="1" customWidth="1"/>
    <col min="15628" max="15628" width="16.5546875" style="1" customWidth="1"/>
    <col min="15629" max="15875" width="9.109375" style="1"/>
    <col min="15876" max="15876" width="4.5546875" style="1" customWidth="1"/>
    <col min="15877" max="15877" width="20.5546875" style="1" customWidth="1"/>
    <col min="15878" max="15878" width="14.44140625" style="1" customWidth="1"/>
    <col min="15879" max="15879" width="16.5546875" style="1" customWidth="1"/>
    <col min="15880" max="15880" width="12.44140625" style="1" customWidth="1"/>
    <col min="15881" max="15881" width="13.6640625" style="1" customWidth="1"/>
    <col min="15882" max="15882" width="14.6640625" style="1" customWidth="1"/>
    <col min="15883" max="15883" width="13.44140625" style="1" customWidth="1"/>
    <col min="15884" max="15884" width="16.5546875" style="1" customWidth="1"/>
    <col min="15885" max="16384" width="9.109375" style="1"/>
  </cols>
  <sheetData>
    <row r="1" spans="1:15" ht="34.65" customHeight="1">
      <c r="A1" s="589" t="s">
        <v>71</v>
      </c>
      <c r="B1" s="589"/>
      <c r="C1" s="589"/>
      <c r="D1" s="589"/>
      <c r="E1" s="589"/>
      <c r="F1" s="589"/>
      <c r="G1" s="589"/>
      <c r="H1" s="589"/>
      <c r="I1" s="589"/>
      <c r="J1" s="589"/>
      <c r="K1" s="589"/>
      <c r="L1" s="589"/>
      <c r="M1" s="589"/>
    </row>
    <row r="2" spans="1:15" s="23" customFormat="1" ht="25.5" customHeight="1">
      <c r="A2" s="564" t="str">
        <f>+'Ekamut-caxs'!A8:D8</f>
        <v xml:space="preserve">«Երևանի պատանի հանդիսատեսի թատրոն» ՀՈԱԿ-ի </v>
      </c>
      <c r="B2" s="564"/>
      <c r="C2" s="564"/>
      <c r="D2" s="564"/>
      <c r="E2" s="564"/>
      <c r="F2" s="564"/>
      <c r="G2" s="564"/>
      <c r="H2" s="564"/>
      <c r="I2" s="564"/>
      <c r="J2" s="564"/>
      <c r="K2" s="564"/>
      <c r="L2" s="564"/>
      <c r="M2" s="564"/>
      <c r="N2" s="22"/>
      <c r="O2" s="22"/>
    </row>
    <row r="3" spans="1:15" ht="25.5" customHeight="1">
      <c r="A3" s="590" t="s">
        <v>232</v>
      </c>
      <c r="B3" s="590"/>
      <c r="C3" s="590"/>
      <c r="D3" s="590"/>
      <c r="E3" s="590"/>
      <c r="F3" s="590"/>
      <c r="G3" s="590"/>
      <c r="H3" s="590"/>
      <c r="I3" s="590"/>
      <c r="J3" s="590"/>
      <c r="K3" s="590"/>
      <c r="L3" s="590"/>
      <c r="M3" s="590"/>
    </row>
    <row r="4" spans="1:15" ht="21" customHeight="1" thickBot="1">
      <c r="M4" s="173" t="s">
        <v>0</v>
      </c>
    </row>
    <row r="5" spans="1:15" ht="33.75" customHeight="1">
      <c r="A5" s="593" t="s">
        <v>134</v>
      </c>
      <c r="B5" s="595" t="s">
        <v>72</v>
      </c>
      <c r="C5" s="603" t="s">
        <v>215</v>
      </c>
      <c r="D5" s="597" t="s">
        <v>171</v>
      </c>
      <c r="E5" s="598"/>
      <c r="F5" s="598"/>
      <c r="G5" s="598"/>
      <c r="H5" s="598"/>
      <c r="I5" s="598"/>
      <c r="J5" s="598"/>
      <c r="K5" s="598"/>
      <c r="L5" s="599"/>
      <c r="M5" s="600" t="s">
        <v>137</v>
      </c>
    </row>
    <row r="6" spans="1:15" ht="78.75" customHeight="1">
      <c r="A6" s="594"/>
      <c r="B6" s="596"/>
      <c r="C6" s="604"/>
      <c r="D6" s="433" t="s">
        <v>201</v>
      </c>
      <c r="E6" s="431" t="s">
        <v>222</v>
      </c>
      <c r="F6" s="431" t="s">
        <v>223</v>
      </c>
      <c r="G6" s="431" t="s">
        <v>135</v>
      </c>
      <c r="H6" s="431" t="s">
        <v>174</v>
      </c>
      <c r="I6" s="431" t="s">
        <v>173</v>
      </c>
      <c r="J6" s="431" t="s">
        <v>120</v>
      </c>
      <c r="K6" s="376" t="s">
        <v>164</v>
      </c>
      <c r="L6" s="434" t="s">
        <v>172</v>
      </c>
      <c r="M6" s="601"/>
    </row>
    <row r="7" spans="1:15" ht="31.5" customHeight="1">
      <c r="A7" s="433">
        <v>1</v>
      </c>
      <c r="B7" s="435" t="s">
        <v>181</v>
      </c>
      <c r="C7" s="534">
        <v>105291.1</v>
      </c>
      <c r="D7" s="535">
        <f>+C7/10*2</f>
        <v>21058.22</v>
      </c>
      <c r="E7" s="536">
        <v>779</v>
      </c>
      <c r="F7" s="536">
        <f>+D17</f>
        <v>121.08</v>
      </c>
      <c r="G7" s="536">
        <f>+J17</f>
        <v>115.55</v>
      </c>
      <c r="H7" s="536">
        <v>0</v>
      </c>
      <c r="I7" s="536">
        <v>0</v>
      </c>
      <c r="J7" s="536">
        <v>1000</v>
      </c>
      <c r="K7" s="536">
        <v>0</v>
      </c>
      <c r="L7" s="537">
        <v>0</v>
      </c>
      <c r="M7" s="538">
        <f>ROUND(SUM(C7:L7),1)</f>
        <v>128365</v>
      </c>
    </row>
    <row r="8" spans="1:15" ht="31.5" customHeight="1">
      <c r="A8" s="433">
        <v>1.1000000000000001</v>
      </c>
      <c r="B8" s="436" t="s">
        <v>120</v>
      </c>
      <c r="C8" s="539">
        <v>2993.2</v>
      </c>
      <c r="D8" s="540" t="s">
        <v>167</v>
      </c>
      <c r="E8" s="541" t="s">
        <v>167</v>
      </c>
      <c r="F8" s="541" t="s">
        <v>167</v>
      </c>
      <c r="G8" s="541" t="s">
        <v>167</v>
      </c>
      <c r="H8" s="541" t="s">
        <v>167</v>
      </c>
      <c r="I8" s="541" t="s">
        <v>167</v>
      </c>
      <c r="J8" s="541" t="s">
        <v>167</v>
      </c>
      <c r="K8" s="541" t="s">
        <v>167</v>
      </c>
      <c r="L8" s="542" t="s">
        <v>167</v>
      </c>
      <c r="M8" s="543" t="s">
        <v>167</v>
      </c>
    </row>
    <row r="9" spans="1:15" ht="31.5" customHeight="1">
      <c r="A9" s="433">
        <v>1.2</v>
      </c>
      <c r="B9" s="436" t="s">
        <v>172</v>
      </c>
      <c r="C9" s="539">
        <v>0</v>
      </c>
      <c r="D9" s="540" t="s">
        <v>167</v>
      </c>
      <c r="E9" s="541" t="s">
        <v>167</v>
      </c>
      <c r="F9" s="541" t="s">
        <v>167</v>
      </c>
      <c r="G9" s="541" t="s">
        <v>167</v>
      </c>
      <c r="H9" s="541" t="s">
        <v>167</v>
      </c>
      <c r="I9" s="541" t="s">
        <v>167</v>
      </c>
      <c r="J9" s="541" t="s">
        <v>167</v>
      </c>
      <c r="K9" s="541" t="s">
        <v>167</v>
      </c>
      <c r="L9" s="542" t="s">
        <v>167</v>
      </c>
      <c r="M9" s="543" t="s">
        <v>167</v>
      </c>
    </row>
    <row r="10" spans="1:15" ht="33.75" customHeight="1">
      <c r="A10" s="433">
        <v>2</v>
      </c>
      <c r="B10" s="437" t="s">
        <v>94</v>
      </c>
      <c r="C10" s="544">
        <v>180</v>
      </c>
      <c r="D10" s="545"/>
      <c r="E10" s="541" t="s">
        <v>167</v>
      </c>
      <c r="F10" s="541" t="s">
        <v>167</v>
      </c>
      <c r="G10" s="541" t="s">
        <v>167</v>
      </c>
      <c r="H10" s="541" t="s">
        <v>167</v>
      </c>
      <c r="I10" s="541" t="s">
        <v>167</v>
      </c>
      <c r="J10" s="541" t="s">
        <v>167</v>
      </c>
      <c r="K10" s="541" t="s">
        <v>167</v>
      </c>
      <c r="L10" s="542" t="s">
        <v>167</v>
      </c>
      <c r="M10" s="538">
        <f>ROUND(SUM(C10:L10),1)</f>
        <v>180</v>
      </c>
    </row>
    <row r="11" spans="1:15" s="214" customFormat="1" ht="34.65" customHeight="1" thickBot="1">
      <c r="A11" s="438"/>
      <c r="B11" s="439" t="s">
        <v>73</v>
      </c>
      <c r="C11" s="546" t="s">
        <v>167</v>
      </c>
      <c r="D11" s="547" t="s">
        <v>167</v>
      </c>
      <c r="E11" s="548" t="s">
        <v>167</v>
      </c>
      <c r="F11" s="548" t="s">
        <v>167</v>
      </c>
      <c r="G11" s="548" t="s">
        <v>167</v>
      </c>
      <c r="H11" s="548" t="s">
        <v>167</v>
      </c>
      <c r="I11" s="548" t="s">
        <v>167</v>
      </c>
      <c r="J11" s="548" t="s">
        <v>167</v>
      </c>
      <c r="K11" s="548" t="s">
        <v>167</v>
      </c>
      <c r="L11" s="549" t="s">
        <v>167</v>
      </c>
      <c r="M11" s="550">
        <f>ROUND(SUM(M7:M10),1)</f>
        <v>128545</v>
      </c>
    </row>
    <row r="12" spans="1:15" s="214" customFormat="1" ht="34.65" customHeight="1">
      <c r="A12" s="230"/>
      <c r="B12" s="314"/>
      <c r="C12" s="314"/>
      <c r="D12" s="315">
        <f>+C7-C8</f>
        <v>102297.90000000001</v>
      </c>
      <c r="E12" s="315">
        <f>10618.4-373.2</f>
        <v>10245.199999999999</v>
      </c>
      <c r="F12" s="315"/>
      <c r="G12" s="315"/>
      <c r="H12" s="232"/>
      <c r="I12" s="232"/>
      <c r="J12" s="318"/>
      <c r="K12" s="232"/>
      <c r="L12" s="315"/>
      <c r="M12" s="316"/>
    </row>
    <row r="13" spans="1:15" s="216" customFormat="1" ht="21" customHeight="1">
      <c r="B13" s="229"/>
      <c r="C13" s="229"/>
      <c r="D13" s="317"/>
      <c r="E13" s="317"/>
      <c r="F13" s="377">
        <f>132000/12</f>
        <v>11000</v>
      </c>
      <c r="G13" s="293"/>
      <c r="H13" s="215"/>
      <c r="I13" s="215"/>
      <c r="J13" s="317"/>
      <c r="K13" s="602"/>
      <c r="L13" s="602"/>
      <c r="M13" s="358"/>
    </row>
    <row r="14" spans="1:15" s="230" customFormat="1" ht="69" customHeight="1">
      <c r="B14" s="586" t="s">
        <v>177</v>
      </c>
      <c r="C14" s="605"/>
      <c r="D14" s="587"/>
      <c r="E14" s="317"/>
      <c r="H14" s="317"/>
      <c r="I14" s="586" t="s">
        <v>176</v>
      </c>
      <c r="J14" s="587"/>
      <c r="K14" s="317"/>
      <c r="L14" s="317"/>
      <c r="M14" s="317"/>
    </row>
    <row r="15" spans="1:15" s="230" customFormat="1" ht="48" customHeight="1">
      <c r="B15" s="296" t="s">
        <v>165</v>
      </c>
      <c r="C15" s="486" t="s">
        <v>221</v>
      </c>
      <c r="D15" s="486" t="s">
        <v>220</v>
      </c>
      <c r="E15" s="378"/>
      <c r="H15" s="328"/>
      <c r="I15" s="296" t="s">
        <v>165</v>
      </c>
      <c r="J15" s="297" t="s">
        <v>175</v>
      </c>
      <c r="K15" s="378"/>
      <c r="L15" s="378"/>
      <c r="M15" s="328"/>
    </row>
    <row r="16" spans="1:15" s="230" customFormat="1" ht="24" customHeight="1">
      <c r="B16" s="394">
        <v>93289</v>
      </c>
      <c r="C16" s="395">
        <f>ROUND(4*B16*2/1000,1)</f>
        <v>746.3</v>
      </c>
      <c r="D16" s="487">
        <f>348.8/5*2</f>
        <v>139.52000000000001</v>
      </c>
      <c r="E16" s="396"/>
      <c r="H16" s="328"/>
      <c r="I16" s="394">
        <v>93289</v>
      </c>
      <c r="J16" s="398">
        <f>723.3/12*2</f>
        <v>120.55</v>
      </c>
      <c r="K16" s="378"/>
      <c r="L16" s="378"/>
      <c r="M16" s="328"/>
    </row>
    <row r="17" spans="1:13" s="231" customFormat="1" ht="24" customHeight="1">
      <c r="B17" s="394">
        <v>97380</v>
      </c>
      <c r="C17" s="395">
        <f>ROUND(4*B17*2/1000,1)</f>
        <v>779</v>
      </c>
      <c r="D17" s="398">
        <f>302.7/5*2</f>
        <v>121.08</v>
      </c>
      <c r="E17" s="432"/>
      <c r="H17" s="379"/>
      <c r="I17" s="397">
        <v>97380</v>
      </c>
      <c r="J17" s="398">
        <f>693.3/12*2</f>
        <v>115.55</v>
      </c>
      <c r="K17" s="298"/>
      <c r="L17" s="298"/>
      <c r="M17" s="379"/>
    </row>
    <row r="18" spans="1:13" s="209" customFormat="1" ht="19.5" customHeight="1">
      <c r="A18" s="174"/>
      <c r="B18" s="174"/>
      <c r="C18" s="174"/>
      <c r="D18" s="174"/>
      <c r="E18" s="174"/>
      <c r="F18" s="174"/>
      <c r="G18" s="174"/>
      <c r="H18" s="174"/>
      <c r="I18" s="174"/>
      <c r="J18" s="174"/>
      <c r="K18" s="174"/>
      <c r="L18" s="174"/>
      <c r="M18" s="174"/>
    </row>
    <row r="19" spans="1:13" s="171" customFormat="1" ht="24" customHeight="1">
      <c r="A19" s="175"/>
      <c r="B19" s="176" t="s">
        <v>2</v>
      </c>
      <c r="C19" s="176"/>
      <c r="F19" s="177"/>
      <c r="G19" s="178"/>
      <c r="H19" s="591">
        <f>+'Ekamut-caxs'!C77</f>
        <v>0</v>
      </c>
      <c r="I19" s="591"/>
      <c r="J19" s="591"/>
      <c r="K19" s="179"/>
      <c r="L19" s="175"/>
      <c r="M19" s="175"/>
    </row>
    <row r="20" spans="1:13" s="158" customFormat="1" ht="17.25" customHeight="1">
      <c r="B20" s="163"/>
      <c r="C20" s="163"/>
      <c r="F20" s="180" t="s">
        <v>96</v>
      </c>
      <c r="G20" s="181"/>
      <c r="H20" s="588" t="s">
        <v>97</v>
      </c>
      <c r="I20" s="588"/>
      <c r="J20" s="588"/>
      <c r="K20" s="164"/>
    </row>
    <row r="21" spans="1:13" s="171" customFormat="1" ht="24.75" customHeight="1">
      <c r="B21" s="172" t="s">
        <v>6</v>
      </c>
      <c r="C21" s="172"/>
      <c r="F21" s="182"/>
      <c r="G21" s="183"/>
      <c r="H21" s="592">
        <f>+'Ekamut-caxs'!C79</f>
        <v>0</v>
      </c>
      <c r="I21" s="592"/>
      <c r="J21" s="592"/>
      <c r="K21" s="184"/>
    </row>
    <row r="22" spans="1:13" s="158" customFormat="1" ht="18.75" customHeight="1">
      <c r="F22" s="180" t="s">
        <v>96</v>
      </c>
      <c r="G22" s="181"/>
      <c r="H22" s="588" t="s">
        <v>97</v>
      </c>
      <c r="I22" s="588"/>
      <c r="J22" s="588"/>
      <c r="K22" s="164"/>
    </row>
    <row r="23" spans="1:13" s="159" customFormat="1" ht="15.6">
      <c r="D23" s="165"/>
      <c r="E23" s="165"/>
    </row>
  </sheetData>
  <mergeCells count="15">
    <mergeCell ref="I14:J14"/>
    <mergeCell ref="H22:J22"/>
    <mergeCell ref="A1:M1"/>
    <mergeCell ref="A2:M2"/>
    <mergeCell ref="A3:M3"/>
    <mergeCell ref="H19:J19"/>
    <mergeCell ref="H20:J20"/>
    <mergeCell ref="H21:J21"/>
    <mergeCell ref="A5:A6"/>
    <mergeCell ref="B5:B6"/>
    <mergeCell ref="D5:L5"/>
    <mergeCell ref="M5:M6"/>
    <mergeCell ref="K13:L13"/>
    <mergeCell ref="C5:C6"/>
    <mergeCell ref="B14:D14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B13" zoomScaleSheetLayoutView="100" workbookViewId="0">
      <selection activeCell="E55" sqref="E55:E62"/>
    </sheetView>
  </sheetViews>
  <sheetFormatPr defaultColWidth="9.109375" defaultRowHeight="15.6"/>
  <cols>
    <col min="1" max="1" width="4.109375" style="159" customWidth="1"/>
    <col min="2" max="2" width="19.109375" style="159" customWidth="1"/>
    <col min="3" max="3" width="14.88671875" style="159" customWidth="1"/>
    <col min="4" max="4" width="17.21875" style="159" bestFit="1" customWidth="1"/>
    <col min="5" max="5" width="14.88671875" style="159" customWidth="1"/>
    <col min="6" max="6" width="13.88671875" style="159" customWidth="1"/>
    <col min="7" max="13" width="14.88671875" style="159" customWidth="1"/>
    <col min="14" max="16384" width="9.109375" style="159"/>
  </cols>
  <sheetData>
    <row r="1" spans="1:13" s="158" customFormat="1" ht="18.75" customHeight="1">
      <c r="A1" s="609" t="s">
        <v>71</v>
      </c>
      <c r="B1" s="609"/>
      <c r="C1" s="609"/>
      <c r="D1" s="609"/>
      <c r="E1" s="609"/>
      <c r="F1" s="609"/>
      <c r="G1" s="609"/>
      <c r="H1" s="609"/>
      <c r="I1" s="609"/>
      <c r="J1" s="609"/>
      <c r="K1" s="609"/>
      <c r="L1" s="609"/>
      <c r="M1" s="609"/>
    </row>
    <row r="2" spans="1:13" s="158" customFormat="1" ht="21.75" customHeight="1">
      <c r="A2" s="610" t="str">
        <f>+'Ekamut-caxs'!A8:D8</f>
        <v xml:space="preserve">«Երևանի պատանի հանդիսատեսի թատրոն» ՀՈԱԿ-ի </v>
      </c>
      <c r="B2" s="610"/>
      <c r="C2" s="610"/>
      <c r="D2" s="610"/>
      <c r="E2" s="610"/>
      <c r="F2" s="610"/>
      <c r="G2" s="610"/>
      <c r="H2" s="610"/>
      <c r="I2" s="610"/>
      <c r="J2" s="610"/>
      <c r="K2" s="610"/>
      <c r="L2" s="610"/>
      <c r="M2" s="610"/>
    </row>
    <row r="3" spans="1:13" s="158" customFormat="1" ht="21" customHeight="1">
      <c r="A3" s="610" t="s">
        <v>98</v>
      </c>
      <c r="B3" s="610"/>
      <c r="C3" s="610"/>
      <c r="D3" s="610"/>
      <c r="E3" s="610"/>
      <c r="F3" s="610"/>
      <c r="G3" s="610"/>
      <c r="H3" s="610"/>
      <c r="I3" s="610"/>
      <c r="J3" s="610"/>
      <c r="K3" s="610"/>
      <c r="L3" s="610"/>
      <c r="M3" s="610"/>
    </row>
    <row r="4" spans="1:13" ht="21" customHeight="1" thickBot="1">
      <c r="A4" s="475"/>
      <c r="B4" s="475"/>
      <c r="C4" s="475"/>
      <c r="D4" s="475"/>
      <c r="E4" s="475"/>
      <c r="F4" s="475"/>
      <c r="G4" s="475"/>
      <c r="H4" s="475"/>
      <c r="I4" s="475"/>
      <c r="J4" s="475"/>
      <c r="K4" s="475"/>
      <c r="L4" s="475"/>
      <c r="M4" s="475"/>
    </row>
    <row r="5" spans="1:13" s="166" customFormat="1" ht="24.75" customHeight="1">
      <c r="A5" s="612" t="s">
        <v>118</v>
      </c>
      <c r="B5" s="614" t="s">
        <v>99</v>
      </c>
      <c r="C5" s="606" t="s">
        <v>100</v>
      </c>
      <c r="D5" s="607"/>
      <c r="E5" s="607"/>
      <c r="F5" s="608"/>
      <c r="G5" s="616" t="s">
        <v>101</v>
      </c>
      <c r="H5" s="616"/>
      <c r="I5" s="616"/>
      <c r="J5" s="616"/>
      <c r="K5" s="606" t="s">
        <v>126</v>
      </c>
      <c r="L5" s="607"/>
      <c r="M5" s="608"/>
    </row>
    <row r="6" spans="1:13" s="170" customFormat="1" ht="51" customHeight="1">
      <c r="A6" s="613"/>
      <c r="B6" s="615"/>
      <c r="C6" s="167" t="s">
        <v>210</v>
      </c>
      <c r="D6" s="168" t="s">
        <v>211</v>
      </c>
      <c r="E6" s="168" t="s">
        <v>233</v>
      </c>
      <c r="F6" s="169" t="s">
        <v>234</v>
      </c>
      <c r="G6" s="168" t="s">
        <v>212</v>
      </c>
      <c r="H6" s="226" t="s">
        <v>211</v>
      </c>
      <c r="I6" s="168" t="s">
        <v>235</v>
      </c>
      <c r="J6" s="226" t="s">
        <v>234</v>
      </c>
      <c r="K6" s="168" t="s">
        <v>210</v>
      </c>
      <c r="L6" s="168" t="s">
        <v>233</v>
      </c>
      <c r="M6" s="169" t="s">
        <v>234</v>
      </c>
    </row>
    <row r="7" spans="1:13" ht="19.5" customHeight="1">
      <c r="A7" s="160">
        <v>1</v>
      </c>
      <c r="B7" s="236" t="s">
        <v>102</v>
      </c>
      <c r="C7" s="446" t="s">
        <v>213</v>
      </c>
      <c r="D7" s="447" t="s">
        <v>213</v>
      </c>
      <c r="E7" s="448">
        <v>10788</v>
      </c>
      <c r="F7" s="449">
        <v>1486386</v>
      </c>
      <c r="G7" s="324" t="s">
        <v>213</v>
      </c>
      <c r="H7" s="320" t="s">
        <v>213</v>
      </c>
      <c r="I7" s="448">
        <v>8192</v>
      </c>
      <c r="J7" s="452">
        <v>393052.15999999997</v>
      </c>
      <c r="K7" s="372" t="s">
        <v>213</v>
      </c>
      <c r="L7" s="448">
        <v>97</v>
      </c>
      <c r="M7" s="455">
        <f t="shared" ref="M7:M16" si="0">+L7*200.47</f>
        <v>19445.59</v>
      </c>
    </row>
    <row r="8" spans="1:13" ht="19.5" customHeight="1">
      <c r="A8" s="160">
        <v>2</v>
      </c>
      <c r="B8" s="236" t="s">
        <v>214</v>
      </c>
      <c r="C8" s="446" t="s">
        <v>213</v>
      </c>
      <c r="D8" s="447" t="s">
        <v>213</v>
      </c>
      <c r="E8" s="448">
        <v>7307</v>
      </c>
      <c r="F8" s="449">
        <v>1015673</v>
      </c>
      <c r="G8" s="324" t="s">
        <v>213</v>
      </c>
      <c r="H8" s="320" t="s">
        <v>213</v>
      </c>
      <c r="I8" s="448">
        <v>5889</v>
      </c>
      <c r="J8" s="452">
        <v>314943.71999999997</v>
      </c>
      <c r="K8" s="372" t="s">
        <v>213</v>
      </c>
      <c r="L8" s="448">
        <v>64</v>
      </c>
      <c r="M8" s="455">
        <f t="shared" si="0"/>
        <v>12830.08</v>
      </c>
    </row>
    <row r="9" spans="1:13" ht="19.5" customHeight="1">
      <c r="A9" s="160">
        <v>3</v>
      </c>
      <c r="B9" s="236" t="s">
        <v>103</v>
      </c>
      <c r="C9" s="446" t="s">
        <v>213</v>
      </c>
      <c r="D9" s="447" t="s">
        <v>213</v>
      </c>
      <c r="E9" s="448">
        <v>8201</v>
      </c>
      <c r="F9" s="449">
        <v>1139939</v>
      </c>
      <c r="G9" s="324" t="s">
        <v>213</v>
      </c>
      <c r="H9" s="320" t="s">
        <v>213</v>
      </c>
      <c r="I9" s="448">
        <v>8246</v>
      </c>
      <c r="J9" s="452">
        <v>440996.08</v>
      </c>
      <c r="K9" s="372" t="s">
        <v>213</v>
      </c>
      <c r="L9" s="448">
        <v>98</v>
      </c>
      <c r="M9" s="455">
        <f t="shared" si="0"/>
        <v>19646.060000000001</v>
      </c>
    </row>
    <row r="10" spans="1:13" ht="19.5" customHeight="1">
      <c r="A10" s="160">
        <v>4</v>
      </c>
      <c r="B10" s="236" t="s">
        <v>104</v>
      </c>
      <c r="C10" s="446" t="s">
        <v>213</v>
      </c>
      <c r="D10" s="447" t="s">
        <v>213</v>
      </c>
      <c r="E10" s="448">
        <v>12</v>
      </c>
      <c r="F10" s="449">
        <v>1724.4</v>
      </c>
      <c r="G10" s="324" t="s">
        <v>213</v>
      </c>
      <c r="H10" s="320" t="s">
        <v>213</v>
      </c>
      <c r="I10" s="448">
        <v>4693</v>
      </c>
      <c r="J10" s="452">
        <v>250981.64</v>
      </c>
      <c r="K10" s="372" t="s">
        <v>213</v>
      </c>
      <c r="L10" s="448">
        <v>93</v>
      </c>
      <c r="M10" s="455">
        <f t="shared" si="0"/>
        <v>18643.71</v>
      </c>
    </row>
    <row r="11" spans="1:13" ht="19.5" customHeight="1">
      <c r="A11" s="160">
        <v>5</v>
      </c>
      <c r="B11" s="236" t="s">
        <v>105</v>
      </c>
      <c r="C11" s="446" t="s">
        <v>213</v>
      </c>
      <c r="D11" s="447" t="s">
        <v>213</v>
      </c>
      <c r="E11" s="448">
        <v>0</v>
      </c>
      <c r="F11" s="449">
        <v>0</v>
      </c>
      <c r="G11" s="324" t="s">
        <v>213</v>
      </c>
      <c r="H11" s="320" t="s">
        <v>213</v>
      </c>
      <c r="I11" s="448">
        <v>4118</v>
      </c>
      <c r="J11" s="452">
        <v>220230.64</v>
      </c>
      <c r="K11" s="372" t="s">
        <v>213</v>
      </c>
      <c r="L11" s="448">
        <v>92</v>
      </c>
      <c r="M11" s="455">
        <f t="shared" si="0"/>
        <v>18443.240000000002</v>
      </c>
    </row>
    <row r="12" spans="1:13" ht="19.5" customHeight="1">
      <c r="A12" s="160">
        <v>6</v>
      </c>
      <c r="B12" s="236" t="s">
        <v>106</v>
      </c>
      <c r="C12" s="446" t="s">
        <v>213</v>
      </c>
      <c r="D12" s="447" t="s">
        <v>213</v>
      </c>
      <c r="E12" s="448">
        <v>0</v>
      </c>
      <c r="F12" s="449">
        <v>0</v>
      </c>
      <c r="G12" s="324" t="s">
        <v>213</v>
      </c>
      <c r="H12" s="320" t="s">
        <v>213</v>
      </c>
      <c r="I12" s="448">
        <v>6131</v>
      </c>
      <c r="J12" s="452">
        <v>327885.88</v>
      </c>
      <c r="K12" s="372" t="s">
        <v>213</v>
      </c>
      <c r="L12" s="448">
        <v>284</v>
      </c>
      <c r="M12" s="455">
        <f t="shared" si="0"/>
        <v>56933.48</v>
      </c>
    </row>
    <row r="13" spans="1:13" ht="19.5" customHeight="1">
      <c r="A13" s="160">
        <v>7</v>
      </c>
      <c r="B13" s="236" t="s">
        <v>107</v>
      </c>
      <c r="C13" s="446" t="s">
        <v>213</v>
      </c>
      <c r="D13" s="447" t="s">
        <v>213</v>
      </c>
      <c r="E13" s="448">
        <v>0</v>
      </c>
      <c r="F13" s="449">
        <v>0</v>
      </c>
      <c r="G13" s="324" t="s">
        <v>213</v>
      </c>
      <c r="H13" s="320" t="s">
        <v>213</v>
      </c>
      <c r="I13" s="448">
        <v>6890</v>
      </c>
      <c r="J13" s="452">
        <v>368477.2</v>
      </c>
      <c r="K13" s="372" t="s">
        <v>213</v>
      </c>
      <c r="L13" s="448">
        <v>81</v>
      </c>
      <c r="M13" s="455">
        <f t="shared" si="0"/>
        <v>16238.07</v>
      </c>
    </row>
    <row r="14" spans="1:13" ht="19.5" customHeight="1">
      <c r="A14" s="160">
        <v>8</v>
      </c>
      <c r="B14" s="237" t="s">
        <v>108</v>
      </c>
      <c r="C14" s="446" t="s">
        <v>213</v>
      </c>
      <c r="D14" s="447" t="s">
        <v>213</v>
      </c>
      <c r="E14" s="448">
        <v>0</v>
      </c>
      <c r="F14" s="449">
        <v>0</v>
      </c>
      <c r="G14" s="324" t="s">
        <v>213</v>
      </c>
      <c r="H14" s="320" t="s">
        <v>213</v>
      </c>
      <c r="I14" s="448">
        <v>1609</v>
      </c>
      <c r="J14" s="452">
        <v>86049.32</v>
      </c>
      <c r="K14" s="372" t="s">
        <v>213</v>
      </c>
      <c r="L14" s="448">
        <v>58</v>
      </c>
      <c r="M14" s="455">
        <f t="shared" si="0"/>
        <v>11627.26</v>
      </c>
    </row>
    <row r="15" spans="1:13" ht="19.5" customHeight="1">
      <c r="A15" s="160">
        <v>9</v>
      </c>
      <c r="B15" s="237" t="s">
        <v>109</v>
      </c>
      <c r="C15" s="446" t="s">
        <v>213</v>
      </c>
      <c r="D15" s="447" t="s">
        <v>213</v>
      </c>
      <c r="E15" s="448">
        <v>0</v>
      </c>
      <c r="F15" s="449">
        <v>0</v>
      </c>
      <c r="G15" s="324" t="s">
        <v>213</v>
      </c>
      <c r="H15" s="320" t="s">
        <v>213</v>
      </c>
      <c r="I15" s="448">
        <v>2201</v>
      </c>
      <c r="J15" s="452">
        <v>117709.48</v>
      </c>
      <c r="K15" s="372" t="s">
        <v>213</v>
      </c>
      <c r="L15" s="448">
        <v>114</v>
      </c>
      <c r="M15" s="455">
        <f t="shared" si="0"/>
        <v>22853.579999999998</v>
      </c>
    </row>
    <row r="16" spans="1:13" ht="19.5" customHeight="1">
      <c r="A16" s="160">
        <v>10</v>
      </c>
      <c r="B16" s="237" t="s">
        <v>110</v>
      </c>
      <c r="C16" s="446" t="s">
        <v>213</v>
      </c>
      <c r="D16" s="447" t="s">
        <v>213</v>
      </c>
      <c r="E16" s="448">
        <v>0</v>
      </c>
      <c r="F16" s="449">
        <v>0</v>
      </c>
      <c r="G16" s="324" t="s">
        <v>213</v>
      </c>
      <c r="H16" s="320" t="s">
        <v>213</v>
      </c>
      <c r="I16" s="448">
        <v>4097</v>
      </c>
      <c r="J16" s="452">
        <v>219107.56</v>
      </c>
      <c r="K16" s="372" t="s">
        <v>213</v>
      </c>
      <c r="L16" s="448">
        <v>24</v>
      </c>
      <c r="M16" s="455">
        <f t="shared" si="0"/>
        <v>4811.28</v>
      </c>
    </row>
    <row r="17" spans="1:13" ht="19.5" customHeight="1">
      <c r="A17" s="160">
        <v>11</v>
      </c>
      <c r="B17" s="237" t="s">
        <v>111</v>
      </c>
      <c r="C17" s="450">
        <v>4252</v>
      </c>
      <c r="D17" s="451">
        <v>591028</v>
      </c>
      <c r="E17" s="449">
        <f>+MAX(C17,E7)</f>
        <v>10788</v>
      </c>
      <c r="F17" s="449">
        <f>+E17*139</f>
        <v>1499532</v>
      </c>
      <c r="G17" s="453">
        <v>7592</v>
      </c>
      <c r="H17" s="454">
        <v>364264.2</v>
      </c>
      <c r="I17" s="449">
        <f>+MAX(G17,I7)</f>
        <v>8192</v>
      </c>
      <c r="J17" s="449">
        <f>+I17*53.48</f>
        <v>438108.15999999997</v>
      </c>
      <c r="K17" s="456">
        <v>150</v>
      </c>
      <c r="L17" s="449">
        <v>0</v>
      </c>
      <c r="M17" s="455">
        <f>+L17*200.47</f>
        <v>0</v>
      </c>
    </row>
    <row r="18" spans="1:13" ht="19.5" customHeight="1">
      <c r="A18" s="160">
        <v>12</v>
      </c>
      <c r="B18" s="237" t="s">
        <v>112</v>
      </c>
      <c r="C18" s="450">
        <v>8561</v>
      </c>
      <c r="D18" s="451">
        <v>1189979</v>
      </c>
      <c r="E18" s="449">
        <f>+MAX(C18,E8)</f>
        <v>8561</v>
      </c>
      <c r="F18" s="449">
        <f>+E18*139</f>
        <v>1189979</v>
      </c>
      <c r="G18" s="453">
        <v>9901</v>
      </c>
      <c r="H18" s="454">
        <v>475050</v>
      </c>
      <c r="I18" s="449">
        <f>+MAX(G18,I8)</f>
        <v>9901</v>
      </c>
      <c r="J18" s="449">
        <f>+I18*53.48</f>
        <v>529505.48</v>
      </c>
      <c r="K18" s="456">
        <v>158</v>
      </c>
      <c r="L18" s="449">
        <v>0</v>
      </c>
      <c r="M18" s="455">
        <f>+L18*200.47</f>
        <v>0</v>
      </c>
    </row>
    <row r="19" spans="1:13" ht="32.25" customHeight="1" thickBot="1">
      <c r="A19" s="238"/>
      <c r="B19" s="244" t="s">
        <v>95</v>
      </c>
      <c r="C19" s="325">
        <f t="shared" ref="C19:K19" si="1">SUM(C7:C18)</f>
        <v>12813</v>
      </c>
      <c r="D19" s="321">
        <f t="shared" si="1"/>
        <v>1781007</v>
      </c>
      <c r="E19" s="326">
        <f t="shared" si="1"/>
        <v>45657</v>
      </c>
      <c r="F19" s="322">
        <f>SUM(F7:F18)</f>
        <v>6333233.4000000004</v>
      </c>
      <c r="G19" s="327">
        <f>SUM(G7:G18)</f>
        <v>17493</v>
      </c>
      <c r="H19" s="321">
        <f>SUM(H7:H18)</f>
        <v>839314.2</v>
      </c>
      <c r="I19" s="326">
        <f>SUM(I7:I18)</f>
        <v>70159</v>
      </c>
      <c r="J19" s="323">
        <f>SUM(J7:J18)</f>
        <v>3707047.3200000003</v>
      </c>
      <c r="K19" s="325">
        <f t="shared" si="1"/>
        <v>308</v>
      </c>
      <c r="L19" s="326">
        <f>SUM(L7:L18)</f>
        <v>1005</v>
      </c>
      <c r="M19" s="322">
        <f>SUM(M7:M18)</f>
        <v>201472.35</v>
      </c>
    </row>
    <row r="20" spans="1:13" ht="21.75" customHeight="1">
      <c r="A20" s="233"/>
      <c r="B20" s="300"/>
      <c r="C20" s="301"/>
      <c r="D20" s="212"/>
      <c r="E20" s="301"/>
      <c r="F20" s="212">
        <f>ROUND(F19/1000,1)</f>
        <v>6333.2</v>
      </c>
      <c r="G20" s="301"/>
      <c r="H20" s="212"/>
      <c r="I20" s="301"/>
      <c r="J20" s="212">
        <f>ROUND(J19/1000,1)</f>
        <v>3707</v>
      </c>
      <c r="K20" s="301"/>
      <c r="L20" s="301"/>
      <c r="M20" s="212">
        <f>ROUND(M19/1000,1)</f>
        <v>201.5</v>
      </c>
    </row>
    <row r="21" spans="1:13" ht="21.75" customHeight="1">
      <c r="A21" s="477"/>
      <c r="B21" s="478"/>
      <c r="C21" s="479"/>
      <c r="D21" s="480"/>
      <c r="E21" s="479"/>
      <c r="F21" s="480"/>
      <c r="G21" s="479"/>
      <c r="H21" s="480"/>
      <c r="I21" s="479"/>
      <c r="J21" s="480"/>
      <c r="K21" s="479"/>
      <c r="L21" s="479"/>
      <c r="M21" s="480"/>
    </row>
    <row r="22" spans="1:13" ht="18.75" customHeight="1" thickBot="1">
      <c r="A22" s="233"/>
      <c r="B22" s="611" t="s">
        <v>244</v>
      </c>
      <c r="C22" s="611"/>
      <c r="D22" s="611"/>
      <c r="E22" s="234"/>
      <c r="F22" s="235" t="s">
        <v>100</v>
      </c>
      <c r="G22" s="233"/>
      <c r="H22" s="234"/>
      <c r="I22" s="233"/>
      <c r="J22" s="300" t="s">
        <v>101</v>
      </c>
      <c r="K22" s="233"/>
      <c r="L22" s="233"/>
      <c r="M22" s="161" t="s">
        <v>126</v>
      </c>
    </row>
    <row r="23" spans="1:13" s="158" customFormat="1" ht="34.65" customHeight="1" thickBot="1">
      <c r="A23" s="239"/>
      <c r="B23" s="240" t="s">
        <v>130</v>
      </c>
      <c r="C23" s="241" t="s">
        <v>131</v>
      </c>
      <c r="D23" s="241"/>
      <c r="E23" s="241"/>
      <c r="F23" s="242" t="s">
        <v>208</v>
      </c>
      <c r="G23" s="239"/>
      <c r="H23" s="241"/>
      <c r="I23" s="241"/>
      <c r="J23" s="243" t="s">
        <v>208</v>
      </c>
      <c r="K23" s="239"/>
      <c r="L23" s="241"/>
      <c r="M23" s="243" t="s">
        <v>208</v>
      </c>
    </row>
    <row r="24" spans="1:13" ht="23.25" customHeight="1" thickBot="1">
      <c r="A24" s="218">
        <v>1</v>
      </c>
      <c r="B24" s="511" t="s">
        <v>249</v>
      </c>
      <c r="C24" s="457"/>
      <c r="D24" s="457"/>
      <c r="E24" s="457"/>
      <c r="F24" s="512">
        <v>2000000</v>
      </c>
      <c r="G24" s="458"/>
      <c r="H24" s="457"/>
      <c r="I24" s="457"/>
      <c r="J24" s="455">
        <v>0</v>
      </c>
      <c r="K24" s="458"/>
      <c r="L24" s="457"/>
      <c r="M24" s="455">
        <v>0</v>
      </c>
    </row>
    <row r="25" spans="1:13" ht="23.25" customHeight="1">
      <c r="A25" s="218">
        <v>2</v>
      </c>
      <c r="B25" s="511" t="s">
        <v>250</v>
      </c>
      <c r="C25" s="457"/>
      <c r="D25" s="457"/>
      <c r="E25" s="457"/>
      <c r="F25" s="512">
        <v>220000</v>
      </c>
      <c r="G25" s="458"/>
      <c r="H25" s="457"/>
      <c r="I25" s="457"/>
      <c r="J25" s="455">
        <v>0</v>
      </c>
      <c r="K25" s="458"/>
      <c r="L25" s="457"/>
      <c r="M25" s="455">
        <v>20000</v>
      </c>
    </row>
    <row r="26" spans="1:13" s="170" customFormat="1" ht="23.25" customHeight="1">
      <c r="A26" s="160">
        <v>3</v>
      </c>
      <c r="B26" s="459"/>
      <c r="C26" s="460"/>
      <c r="D26" s="460"/>
      <c r="E26" s="460"/>
      <c r="F26" s="461"/>
      <c r="G26" s="462"/>
      <c r="H26" s="460"/>
      <c r="I26" s="460"/>
      <c r="J26" s="461"/>
      <c r="K26" s="462"/>
      <c r="L26" s="460"/>
      <c r="M26" s="461"/>
    </row>
    <row r="27" spans="1:13" s="158" customFormat="1" ht="24" customHeight="1">
      <c r="A27" s="219"/>
      <c r="B27" s="210" t="s">
        <v>207</v>
      </c>
      <c r="C27" s="440"/>
      <c r="D27" s="440"/>
      <c r="E27" s="440"/>
      <c r="F27" s="441">
        <f>SUM(F24:F26)</f>
        <v>2220000</v>
      </c>
      <c r="G27" s="442"/>
      <c r="H27" s="440"/>
      <c r="I27" s="440"/>
      <c r="J27" s="441">
        <f>SUM(J24:J26)</f>
        <v>0</v>
      </c>
      <c r="K27" s="442"/>
      <c r="L27" s="440"/>
      <c r="M27" s="441">
        <f>SUM(M24:M26)</f>
        <v>20000</v>
      </c>
    </row>
    <row r="28" spans="1:13" s="158" customFormat="1" ht="25.5" customHeight="1">
      <c r="A28" s="162"/>
      <c r="B28" s="211"/>
      <c r="C28" s="162"/>
      <c r="D28" s="162"/>
      <c r="E28" s="162"/>
      <c r="F28" s="212">
        <f>+F27/1000</f>
        <v>2220</v>
      </c>
      <c r="G28" s="162"/>
      <c r="H28" s="162"/>
      <c r="I28" s="162"/>
      <c r="J28" s="217" t="s">
        <v>132</v>
      </c>
      <c r="K28" s="220"/>
      <c r="L28" s="220"/>
      <c r="M28" s="221">
        <f>SUM(F27:M27)/1000</f>
        <v>2240</v>
      </c>
    </row>
    <row r="29" spans="1:13" s="158" customFormat="1" ht="20.25" customHeight="1">
      <c r="A29" s="162"/>
      <c r="B29" s="211"/>
      <c r="C29" s="162"/>
      <c r="D29" s="162"/>
      <c r="E29" s="162"/>
      <c r="F29" s="212"/>
      <c r="G29" s="162"/>
      <c r="H29" s="162"/>
      <c r="I29" s="162"/>
      <c r="J29" s="162"/>
      <c r="K29" s="162"/>
      <c r="L29" s="162"/>
      <c r="M29" s="212"/>
    </row>
    <row r="30" spans="1:13" s="171" customFormat="1" ht="25.5" customHeight="1">
      <c r="A30" s="463"/>
      <c r="B30" s="464"/>
      <c r="C30" s="465" t="s">
        <v>2</v>
      </c>
      <c r="D30" s="465"/>
      <c r="E30" s="464"/>
      <c r="F30" s="464"/>
      <c r="G30" s="618"/>
      <c r="H30" s="618"/>
      <c r="I30" s="466"/>
      <c r="J30" s="620">
        <f>+'Ekamut-caxs'!C77</f>
        <v>0</v>
      </c>
      <c r="K30" s="620"/>
      <c r="L30" s="463"/>
      <c r="M30" s="467"/>
    </row>
    <row r="31" spans="1:13" s="158" customFormat="1">
      <c r="A31" s="468"/>
      <c r="B31" s="468"/>
      <c r="C31" s="469"/>
      <c r="D31" s="469"/>
      <c r="E31" s="470"/>
      <c r="F31" s="470"/>
      <c r="G31" s="619" t="s">
        <v>96</v>
      </c>
      <c r="H31" s="619"/>
      <c r="I31" s="471"/>
      <c r="J31" s="619" t="s">
        <v>113</v>
      </c>
      <c r="K31" s="619"/>
      <c r="L31" s="468"/>
      <c r="M31" s="468"/>
    </row>
    <row r="32" spans="1:13" s="171" customFormat="1" ht="23.25" customHeight="1">
      <c r="A32" s="463"/>
      <c r="B32" s="464"/>
      <c r="C32" s="472" t="s">
        <v>6</v>
      </c>
      <c r="D32" s="472"/>
      <c r="E32" s="464"/>
      <c r="F32" s="464"/>
      <c r="G32" s="620"/>
      <c r="H32" s="620"/>
      <c r="I32" s="473"/>
      <c r="J32" s="620">
        <f>+'Ekamut-caxs'!C79</f>
        <v>0</v>
      </c>
      <c r="K32" s="620"/>
      <c r="L32" s="463"/>
      <c r="M32" s="463"/>
    </row>
    <row r="33" spans="1:13" s="158" customFormat="1">
      <c r="A33" s="468"/>
      <c r="B33" s="468"/>
      <c r="C33" s="474"/>
      <c r="D33" s="474"/>
      <c r="E33" s="468"/>
      <c r="F33" s="468"/>
      <c r="G33" s="619" t="s">
        <v>96</v>
      </c>
      <c r="H33" s="619"/>
      <c r="I33" s="471"/>
      <c r="J33" s="619" t="s">
        <v>113</v>
      </c>
      <c r="K33" s="619"/>
      <c r="L33" s="468"/>
      <c r="M33" s="468"/>
    </row>
    <row r="34" spans="1:13">
      <c r="A34" s="475"/>
      <c r="B34" s="475"/>
      <c r="C34" s="475"/>
      <c r="D34" s="475"/>
      <c r="E34" s="475"/>
      <c r="F34" s="476" t="s">
        <v>1</v>
      </c>
      <c r="G34" s="475"/>
      <c r="H34" s="475"/>
      <c r="I34" s="475"/>
      <c r="J34" s="475"/>
      <c r="K34" s="475"/>
      <c r="L34" s="475"/>
      <c r="M34" s="475"/>
    </row>
    <row r="35" spans="1:13" ht="16.649999999999999" customHeight="1">
      <c r="C35" s="159" t="s">
        <v>114</v>
      </c>
      <c r="E35" s="159" t="s">
        <v>115</v>
      </c>
      <c r="F35" s="159" t="s">
        <v>245</v>
      </c>
      <c r="I35" s="489" t="s">
        <v>116</v>
      </c>
      <c r="J35" s="490" t="s">
        <v>236</v>
      </c>
      <c r="L35" s="490" t="s">
        <v>238</v>
      </c>
      <c r="M35" s="490" t="s">
        <v>239</v>
      </c>
    </row>
    <row r="36" spans="1:13" ht="16.649999999999999" customHeight="1">
      <c r="C36" s="159" t="s">
        <v>117</v>
      </c>
      <c r="E36" s="159" t="s">
        <v>115</v>
      </c>
      <c r="F36" s="159" t="s">
        <v>246</v>
      </c>
      <c r="I36" s="617" t="s">
        <v>237</v>
      </c>
      <c r="J36" s="617"/>
      <c r="L36" s="617" t="s">
        <v>240</v>
      </c>
      <c r="M36" s="617"/>
    </row>
    <row r="37" spans="1:13">
      <c r="I37" s="617"/>
      <c r="J37" s="617"/>
      <c r="L37" s="617"/>
      <c r="M37" s="617"/>
    </row>
  </sheetData>
  <mergeCells count="19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2:D22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view="pageBreakPreview" topLeftCell="A2" workbookViewId="0">
      <selection activeCell="E55" sqref="E55:E62"/>
    </sheetView>
  </sheetViews>
  <sheetFormatPr defaultRowHeight="15"/>
  <cols>
    <col min="1" max="1" width="6" style="156" customWidth="1"/>
    <col min="2" max="2" width="50.109375" style="1" customWidth="1"/>
    <col min="3" max="4" width="19.6640625" style="1" customWidth="1"/>
    <col min="5" max="5" width="20.44140625" style="1" customWidth="1"/>
    <col min="6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6" s="208" customFormat="1" ht="24" customHeight="1">
      <c r="A1" s="621" t="s">
        <v>71</v>
      </c>
      <c r="B1" s="621"/>
      <c r="C1" s="621"/>
      <c r="D1" s="621"/>
      <c r="E1" s="621"/>
    </row>
    <row r="2" spans="1:6" ht="23.25" customHeight="1">
      <c r="A2" s="622" t="str">
        <f>+'Ekamut-caxs'!A8:D8</f>
        <v xml:space="preserve">«Երևանի պատանի հանդիսատեսի թատրոն» ՀՈԱԿ-ի </v>
      </c>
      <c r="B2" s="622"/>
      <c r="C2" s="622"/>
      <c r="D2" s="622"/>
      <c r="E2" s="622"/>
    </row>
    <row r="3" spans="1:6" ht="28.5" customHeight="1">
      <c r="A3" s="622" t="s">
        <v>241</v>
      </c>
      <c r="B3" s="622"/>
      <c r="C3" s="622"/>
      <c r="D3" s="622"/>
      <c r="E3" s="622"/>
    </row>
    <row r="5" spans="1:6">
      <c r="E5" s="380" t="s">
        <v>129</v>
      </c>
    </row>
    <row r="6" spans="1:6" ht="124.65" customHeight="1">
      <c r="A6" s="381" t="s">
        <v>3</v>
      </c>
      <c r="B6" s="381" t="s">
        <v>99</v>
      </c>
      <c r="C6" s="381" t="s">
        <v>202</v>
      </c>
      <c r="D6" s="381" t="s">
        <v>206</v>
      </c>
      <c r="E6" s="381" t="s">
        <v>203</v>
      </c>
    </row>
    <row r="7" spans="1:6">
      <c r="A7" s="381">
        <v>1</v>
      </c>
      <c r="B7" s="381">
        <v>2</v>
      </c>
      <c r="C7" s="381">
        <v>3</v>
      </c>
      <c r="D7" s="381">
        <v>4</v>
      </c>
      <c r="E7" s="381">
        <v>5</v>
      </c>
    </row>
    <row r="8" spans="1:6" ht="24.75" customHeight="1">
      <c r="A8" s="382">
        <v>1</v>
      </c>
      <c r="B8" s="383" t="s">
        <v>216</v>
      </c>
      <c r="C8" s="355">
        <f>118650.6+13398</f>
        <v>132048.6</v>
      </c>
      <c r="D8" s="355">
        <v>0</v>
      </c>
      <c r="E8" s="355">
        <v>24836.2</v>
      </c>
    </row>
    <row r="9" spans="1:6" s="391" customFormat="1" ht="25.5" customHeight="1">
      <c r="A9" s="387">
        <v>2</v>
      </c>
      <c r="B9" s="388" t="s">
        <v>182</v>
      </c>
      <c r="C9" s="389">
        <v>13380</v>
      </c>
      <c r="D9" s="389">
        <v>0</v>
      </c>
      <c r="E9" s="389">
        <v>2500</v>
      </c>
      <c r="F9" s="390"/>
    </row>
    <row r="10" spans="1:6" s="391" customFormat="1" ht="25.5" customHeight="1">
      <c r="A10" s="387">
        <v>3</v>
      </c>
      <c r="B10" s="388" t="s">
        <v>178</v>
      </c>
      <c r="C10" s="389">
        <f>13380+54.1-18</f>
        <v>13416.1</v>
      </c>
      <c r="D10" s="389">
        <v>0</v>
      </c>
      <c r="E10" s="389">
        <f>11003.8+500</f>
        <v>11503.8</v>
      </c>
      <c r="F10" s="390">
        <f>158844.7-C11</f>
        <v>0</v>
      </c>
    </row>
    <row r="11" spans="1:6" s="208" customFormat="1" ht="31.5" customHeight="1">
      <c r="A11" s="384"/>
      <c r="B11" s="385" t="s">
        <v>179</v>
      </c>
      <c r="C11" s="386">
        <f>ROUND(SUM(C8:C10),1)</f>
        <v>158844.70000000001</v>
      </c>
      <c r="D11" s="386">
        <f>ROUND(SUM(D8:D10),1)</f>
        <v>0</v>
      </c>
      <c r="E11" s="386">
        <f>ROUND(SUM(E8:E10),1)</f>
        <v>38840</v>
      </c>
    </row>
    <row r="13" spans="1:6" ht="19.5" customHeight="1">
      <c r="B13" s="1" t="s">
        <v>204</v>
      </c>
      <c r="E13" s="552"/>
    </row>
    <row r="14" spans="1:6" ht="21.75" customHeight="1">
      <c r="B14" s="623"/>
      <c r="C14" s="624"/>
      <c r="D14" s="624"/>
      <c r="E14" s="624"/>
    </row>
    <row r="17" spans="2:5" ht="25.5" customHeight="1">
      <c r="B17" s="392" t="s">
        <v>180</v>
      </c>
      <c r="E17" s="393">
        <f>+'Ekamut-caxs'!C77</f>
        <v>0</v>
      </c>
    </row>
    <row r="18" spans="2:5" ht="18.75" customHeight="1">
      <c r="B18" s="157" t="s">
        <v>4</v>
      </c>
      <c r="E18" s="488" t="str">
        <f>+'Ekamut-caxs'!C78</f>
        <v>/անուն, ազգանուն/</v>
      </c>
    </row>
    <row r="19" spans="2:5" ht="23.25" customHeight="1">
      <c r="B19" s="208" t="s">
        <v>6</v>
      </c>
      <c r="E19" s="393">
        <f>+'Ekamut-caxs'!C79</f>
        <v>0</v>
      </c>
    </row>
    <row r="20" spans="2:5">
      <c r="C20" s="208" t="s">
        <v>1</v>
      </c>
      <c r="D20" s="208"/>
      <c r="E20" s="488" t="str">
        <f>+'Ekamut-caxs'!C80</f>
        <v>/անուն, ազգանուն/</v>
      </c>
    </row>
    <row r="21" spans="2:5">
      <c r="B21" s="156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view="pageBreakPreview" topLeftCell="A4" workbookViewId="0">
      <selection activeCell="E55" sqref="E55:E62"/>
    </sheetView>
  </sheetViews>
  <sheetFormatPr defaultColWidth="9.109375" defaultRowHeight="13.8"/>
  <cols>
    <col min="1" max="1" width="4.44140625" style="407" customWidth="1"/>
    <col min="2" max="2" width="43.6640625" style="406" customWidth="1"/>
    <col min="3" max="3" width="17" style="406" customWidth="1"/>
    <col min="4" max="4" width="16.6640625" style="406" customWidth="1"/>
    <col min="5" max="5" width="13.88671875" style="406" customWidth="1"/>
    <col min="6" max="6" width="14.109375" style="406" customWidth="1"/>
    <col min="7" max="16384" width="9.109375" style="406"/>
  </cols>
  <sheetData>
    <row r="1" spans="1:6" s="405" customFormat="1" ht="24" customHeight="1">
      <c r="A1" s="626" t="s">
        <v>71</v>
      </c>
      <c r="B1" s="626"/>
      <c r="C1" s="626"/>
      <c r="D1" s="626"/>
      <c r="E1" s="626"/>
      <c r="F1" s="626"/>
    </row>
    <row r="2" spans="1:6" ht="29.25" customHeight="1">
      <c r="A2" s="627" t="str">
        <f>+'Ekamut-caxs'!A8:D8</f>
        <v xml:space="preserve">«Երևանի պատանի հանդիսատեսի թատրոն» ՀՈԱԿ-ի </v>
      </c>
      <c r="B2" s="627"/>
      <c r="C2" s="627"/>
      <c r="D2" s="627"/>
      <c r="E2" s="627"/>
      <c r="F2" s="627"/>
    </row>
    <row r="3" spans="1:6" ht="24.75" customHeight="1">
      <c r="A3" s="627" t="s">
        <v>242</v>
      </c>
      <c r="B3" s="627"/>
      <c r="C3" s="627"/>
      <c r="D3" s="627"/>
      <c r="E3" s="627"/>
      <c r="F3" s="627"/>
    </row>
    <row r="5" spans="1:6" ht="14.4" thickBot="1"/>
    <row r="6" spans="1:6" ht="68.25" customHeight="1">
      <c r="A6" s="408" t="s">
        <v>3</v>
      </c>
      <c r="B6" s="409" t="s">
        <v>185</v>
      </c>
      <c r="C6" s="410" t="s">
        <v>186</v>
      </c>
      <c r="D6" s="408" t="s">
        <v>125</v>
      </c>
      <c r="E6" s="409" t="s">
        <v>187</v>
      </c>
      <c r="F6" s="410" t="s">
        <v>188</v>
      </c>
    </row>
    <row r="7" spans="1:6" s="415" customFormat="1" ht="39.75" customHeight="1">
      <c r="A7" s="411">
        <v>1</v>
      </c>
      <c r="B7" s="412"/>
      <c r="C7" s="413">
        <f>SUM(C8:C10)</f>
        <v>0</v>
      </c>
      <c r="D7" s="411">
        <f>SUM(D8:D10)</f>
        <v>0</v>
      </c>
      <c r="E7" s="414">
        <f>SUM(E8:E10)</f>
        <v>0</v>
      </c>
      <c r="F7" s="413">
        <f>SUM(F8:F10)</f>
        <v>0</v>
      </c>
    </row>
    <row r="8" spans="1:6" ht="25.5" customHeight="1">
      <c r="A8" s="416">
        <v>1.1000000000000001</v>
      </c>
      <c r="B8" s="417"/>
      <c r="C8" s="418" t="s">
        <v>167</v>
      </c>
      <c r="D8" s="416" t="s">
        <v>167</v>
      </c>
      <c r="E8" s="419" t="s">
        <v>167</v>
      </c>
      <c r="F8" s="418" t="s">
        <v>167</v>
      </c>
    </row>
    <row r="9" spans="1:6" ht="25.5" customHeight="1">
      <c r="A9" s="416">
        <v>1.2</v>
      </c>
      <c r="B9" s="417"/>
      <c r="C9" s="418" t="s">
        <v>167</v>
      </c>
      <c r="D9" s="416" t="s">
        <v>167</v>
      </c>
      <c r="E9" s="419" t="s">
        <v>167</v>
      </c>
      <c r="F9" s="418" t="s">
        <v>167</v>
      </c>
    </row>
    <row r="10" spans="1:6" ht="25.5" customHeight="1">
      <c r="A10" s="416">
        <v>1.3</v>
      </c>
      <c r="B10" s="417"/>
      <c r="C10" s="418" t="s">
        <v>167</v>
      </c>
      <c r="D10" s="416" t="s">
        <v>167</v>
      </c>
      <c r="E10" s="419" t="s">
        <v>167</v>
      </c>
      <c r="F10" s="418" t="s">
        <v>167</v>
      </c>
    </row>
    <row r="11" spans="1:6" s="415" customFormat="1" ht="42" customHeight="1">
      <c r="A11" s="411">
        <v>2</v>
      </c>
      <c r="B11" s="412"/>
      <c r="C11" s="413">
        <f>SUM(C12:C14)</f>
        <v>0</v>
      </c>
      <c r="D11" s="411">
        <f>SUM(D12:D14)</f>
        <v>0</v>
      </c>
      <c r="E11" s="414">
        <f>SUM(E12:E14)</f>
        <v>0</v>
      </c>
      <c r="F11" s="413">
        <f>SUM(F12:F14)</f>
        <v>0</v>
      </c>
    </row>
    <row r="12" spans="1:6" ht="21.75" customHeight="1">
      <c r="A12" s="416">
        <v>2.1</v>
      </c>
      <c r="B12" s="417"/>
      <c r="C12" s="418" t="s">
        <v>167</v>
      </c>
      <c r="D12" s="416" t="s">
        <v>167</v>
      </c>
      <c r="E12" s="419" t="s">
        <v>167</v>
      </c>
      <c r="F12" s="418" t="s">
        <v>167</v>
      </c>
    </row>
    <row r="13" spans="1:6" ht="21.75" customHeight="1">
      <c r="A13" s="416">
        <v>2.2000000000000002</v>
      </c>
      <c r="B13" s="417"/>
      <c r="C13" s="418" t="s">
        <v>167</v>
      </c>
      <c r="D13" s="416" t="s">
        <v>167</v>
      </c>
      <c r="E13" s="419" t="s">
        <v>167</v>
      </c>
      <c r="F13" s="418" t="s">
        <v>167</v>
      </c>
    </row>
    <row r="14" spans="1:6" ht="21.75" customHeight="1">
      <c r="A14" s="416">
        <v>2.2999999999999998</v>
      </c>
      <c r="B14" s="417"/>
      <c r="C14" s="418" t="s">
        <v>167</v>
      </c>
      <c r="D14" s="416" t="s">
        <v>167</v>
      </c>
      <c r="E14" s="419" t="s">
        <v>167</v>
      </c>
      <c r="F14" s="418" t="s">
        <v>167</v>
      </c>
    </row>
    <row r="15" spans="1:6" s="415" customFormat="1" ht="37.5" customHeight="1">
      <c r="A15" s="411">
        <v>3</v>
      </c>
      <c r="B15" s="412"/>
      <c r="C15" s="413">
        <f>SUM(C16:C18)</f>
        <v>0</v>
      </c>
      <c r="D15" s="411">
        <f>SUM(D16:D18)</f>
        <v>0</v>
      </c>
      <c r="E15" s="414">
        <f>SUM(E16:E18)</f>
        <v>0</v>
      </c>
      <c r="F15" s="413">
        <f>SUM(F16:F18)</f>
        <v>0</v>
      </c>
    </row>
    <row r="16" spans="1:6" ht="23.25" customHeight="1">
      <c r="A16" s="416">
        <v>3.1</v>
      </c>
      <c r="B16" s="417"/>
      <c r="C16" s="418" t="s">
        <v>167</v>
      </c>
      <c r="D16" s="416" t="s">
        <v>167</v>
      </c>
      <c r="E16" s="419" t="s">
        <v>167</v>
      </c>
      <c r="F16" s="418" t="s">
        <v>167</v>
      </c>
    </row>
    <row r="17" spans="1:6" ht="23.25" customHeight="1">
      <c r="A17" s="416">
        <v>3.2</v>
      </c>
      <c r="B17" s="417"/>
      <c r="C17" s="418" t="s">
        <v>167</v>
      </c>
      <c r="D17" s="416" t="s">
        <v>167</v>
      </c>
      <c r="E17" s="419" t="s">
        <v>167</v>
      </c>
      <c r="F17" s="418" t="s">
        <v>167</v>
      </c>
    </row>
    <row r="18" spans="1:6" ht="23.25" customHeight="1">
      <c r="A18" s="416">
        <v>3.3</v>
      </c>
      <c r="B18" s="417"/>
      <c r="C18" s="418" t="s">
        <v>167</v>
      </c>
      <c r="D18" s="416" t="s">
        <v>167</v>
      </c>
      <c r="E18" s="419" t="s">
        <v>167</v>
      </c>
      <c r="F18" s="418" t="s">
        <v>167</v>
      </c>
    </row>
    <row r="19" spans="1:6" s="415" customFormat="1" ht="37.5" customHeight="1">
      <c r="A19" s="411">
        <v>4</v>
      </c>
      <c r="B19" s="412"/>
      <c r="C19" s="413">
        <f>SUM(C20:C22)</f>
        <v>0</v>
      </c>
      <c r="D19" s="411">
        <f>SUM(D20:D22)</f>
        <v>0</v>
      </c>
      <c r="E19" s="414">
        <f>SUM(E20:E22)</f>
        <v>0</v>
      </c>
      <c r="F19" s="413">
        <f>SUM(F20:F22)</f>
        <v>0</v>
      </c>
    </row>
    <row r="20" spans="1:6" ht="23.25" customHeight="1">
      <c r="A20" s="416">
        <v>4.0999999999999996</v>
      </c>
      <c r="B20" s="417"/>
      <c r="C20" s="418" t="s">
        <v>167</v>
      </c>
      <c r="D20" s="416" t="s">
        <v>167</v>
      </c>
      <c r="E20" s="419" t="s">
        <v>167</v>
      </c>
      <c r="F20" s="418" t="s">
        <v>167</v>
      </c>
    </row>
    <row r="21" spans="1:6" ht="23.25" customHeight="1">
      <c r="A21" s="416">
        <v>4.2</v>
      </c>
      <c r="B21" s="417"/>
      <c r="C21" s="418" t="s">
        <v>167</v>
      </c>
      <c r="D21" s="416" t="s">
        <v>167</v>
      </c>
      <c r="E21" s="419" t="s">
        <v>167</v>
      </c>
      <c r="F21" s="418" t="s">
        <v>167</v>
      </c>
    </row>
    <row r="22" spans="1:6" ht="23.25" customHeight="1">
      <c r="A22" s="416">
        <v>4.3</v>
      </c>
      <c r="B22" s="417"/>
      <c r="C22" s="418" t="s">
        <v>167</v>
      </c>
      <c r="D22" s="416" t="s">
        <v>167</v>
      </c>
      <c r="E22" s="419" t="s">
        <v>167</v>
      </c>
      <c r="F22" s="418" t="s">
        <v>167</v>
      </c>
    </row>
    <row r="23" spans="1:6" s="415" customFormat="1" ht="44.25" customHeight="1" thickBot="1">
      <c r="A23" s="420"/>
      <c r="B23" s="421" t="s">
        <v>73</v>
      </c>
      <c r="C23" s="422">
        <f>C7+C11+C15+C19</f>
        <v>0</v>
      </c>
      <c r="D23" s="420">
        <f>D7+D11+D15+D19</f>
        <v>0</v>
      </c>
      <c r="E23" s="423">
        <f>E7+E11+E15+E19</f>
        <v>0</v>
      </c>
      <c r="F23" s="422">
        <f>F7+F11+F15+F19</f>
        <v>0</v>
      </c>
    </row>
    <row r="24" spans="1:6" ht="20.25" customHeight="1"/>
    <row r="25" spans="1:6" ht="20.25" customHeight="1">
      <c r="B25" s="504" t="s">
        <v>243</v>
      </c>
      <c r="D25" s="505"/>
    </row>
    <row r="26" spans="1:6" ht="20.25" customHeight="1"/>
    <row r="27" spans="1:6" ht="20.25" customHeight="1">
      <c r="B27" s="506" t="s">
        <v>189</v>
      </c>
    </row>
    <row r="28" spans="1:6" ht="20.25" customHeight="1">
      <c r="B28" s="405"/>
    </row>
    <row r="29" spans="1:6" ht="20.25" customHeight="1">
      <c r="B29" s="405"/>
    </row>
    <row r="30" spans="1:6" ht="23.25" customHeight="1">
      <c r="B30" s="207" t="s">
        <v>2</v>
      </c>
      <c r="D30" s="628">
        <f>+'Ekamut-caxs'!C77</f>
        <v>0</v>
      </c>
      <c r="E30" s="628"/>
    </row>
    <row r="31" spans="1:6" ht="11.25" customHeight="1">
      <c r="B31" s="424" t="s">
        <v>4</v>
      </c>
      <c r="D31" s="629" t="s">
        <v>5</v>
      </c>
      <c r="E31" s="629"/>
    </row>
    <row r="32" spans="1:6" ht="24" customHeight="1">
      <c r="B32" s="415" t="s">
        <v>6</v>
      </c>
      <c r="D32" s="628">
        <f>+'Ekamut-caxs'!C79</f>
        <v>0</v>
      </c>
      <c r="E32" s="628"/>
    </row>
    <row r="33" spans="2:5" ht="16.649999999999999" customHeight="1">
      <c r="B33" s="407" t="s">
        <v>190</v>
      </c>
      <c r="D33" s="625" t="s">
        <v>5</v>
      </c>
      <c r="E33" s="625"/>
    </row>
    <row r="34" spans="2:5" ht="16.2">
      <c r="E34" s="425"/>
    </row>
    <row r="35" spans="2:5" ht="15.75" customHeight="1">
      <c r="E35" s="426"/>
    </row>
    <row r="36" spans="2:5" ht="21" customHeight="1">
      <c r="E36" s="425"/>
    </row>
    <row r="37" spans="2:5">
      <c r="E37" s="426"/>
    </row>
  </sheetData>
  <mergeCells count="7">
    <mergeCell ref="D33:E33"/>
    <mergeCell ref="A1:F1"/>
    <mergeCell ref="A2:F2"/>
    <mergeCell ref="A3:F3"/>
    <mergeCell ref="D30:E30"/>
    <mergeCell ref="D31:E31"/>
    <mergeCell ref="D32:E32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vb+keqcDKa+ZCJJ0/UoTpp92TmweWvQusk250cINFiQ=</DigestValue>
    </Reference>
    <Reference Type="http://www.w3.org/2000/09/xmldsig#Object" URI="#idOfficeObject">
      <DigestMethod Algorithm="http://www.w3.org/2001/04/xmlenc#sha256"/>
      <DigestValue>HTdI3jG4P5tXOLm0a4xZ1GJh6yhPGya2bzTBOhGLxng=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xS9fR5OjVAuyTp/4ICDlZknIKr5XwgL0KsG61Vt5q3I=</DigestValue>
    </Reference>
    <Reference Type="http://www.w3.org/2000/09/xmldsig#Object" URI="#idValidSigLnImg">
      <DigestMethod Algorithm="http://www.w3.org/2001/04/xmlenc#sha256"/>
      <DigestValue>PrBvTweRmcOOizefPnoQxva9I3ZHdfnih7Pjjqmhqnc=</DigestValue>
    </Reference>
    <Reference Type="http://www.w3.org/2000/09/xmldsig#Object" URI="#idInvalidSigLnImg">
      <DigestMethod Algorithm="http://www.w3.org/2001/04/xmlenc#sha256"/>
      <DigestValue>67/pz/ZSveO9H6/vmSw3vNeH/leq9mTaKaEaanz6mYE=</DigestValue>
    </Reference>
  </SignedInfo>
  <SignatureValue>X+qCcUtjMnZHD560BFngsks6o6QlLoC6agx51rLKcHB32WxITDk4orXdnZHY7pgvQHTXSY1/zuPe
SzocDxugI4okarSe9F2l0pL8GorjTbxv2q3rdb0FAErpJNTwth15dJt3SyUk5Qsz23+Hx+w4zHuU
MZAEnGYQexX0xTT/5Yhz7QcfA8sS07wdKm9d3I6QwBqz4YrVx/AajAQqEY/SNolXjwfXpP9AiAT9
ueNJOW5sLBLufVAwTZpLW1J865ylhgCyIWazTiJIYNre4FlNlyAvKt7NT1Wz5Q0xI9IzexIV3pgq
2/UJXhYObQofzF206dSBHGoavysQ8mylxmsm0A==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6sgn5yQnX6hbySPSe8RV+zpcz1yLqMyM6EOOOD+OGIY=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jmTqYPO3ujgqz6B4o282M9tsHXH2TVq9AwWNYrrELY8=</DigestValue>
      </Reference>
      <Reference URI="/xl/drawings/vmlDrawing2.vml?ContentType=application/vnd.openxmlformats-officedocument.vmlDrawing">
        <DigestMethod Algorithm="http://www.w3.org/2001/04/xmlenc#sha256"/>
        <DigestValue>K/GnEL2/UzfdNbPoJ/vqD+zxVf9Kh5ZQkSunujWUwc8=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EGa7MZ261whuM9+lGfUxY8eF0W12vDklx3j0y/2JxTU=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/BCM81YFDye2YRWLEgNsov/xo2uej1cloYA/YVdf9mk=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evKN0CqLBQ7LltVSz4iWDWB3MlvDHEahVYgCdgoMU94=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QGCF/UT/4tCG50DwNEUk6+FZyYVuilFzRA+fS07TYOI=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u2IYWpnkcWwFvL66QcBpenhVpgF5XYCeb0Bwmshdkhg=</DigestValue>
      </Reference>
      <Reference URI="/xl/media/image2.emf?ContentType=image/x-emf">
        <DigestMethod Algorithm="http://www.w3.org/2001/04/xmlenc#sha256"/>
        <DigestValue>tP48Mz9PyPduXM7nBnKsBfwTzAHI4nFF7wMyTvSj59w=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k+5AEsLJGc32RRaCtyYCuRWmRCkG2XlX66W3noLYZ3U=</DigestValue>
      </Reference>
      <Reference URI="/xl/styles.xml?ContentType=application/vnd.openxmlformats-officedocument.spreadsheetml.styles+xml">
        <DigestMethod Algorithm="http://www.w3.org/2001/04/xmlenc#sha256"/>
        <DigestValue>hxfIZMXNc0dK7ZrkggO34NUjKlc2iX7/e357ifLlnvI=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51qTlfFUmEeVSRxlsAwDdvbyv/FAzVNa15CYFJJVeYY=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LYRChfYkrvcP/H8f1okJiIkRWdzb5lwvNWGw0B3V+oQ=</DigestValue>
      </Reference>
      <Reference URI="/xl/worksheets/sheet2.xml?ContentType=application/vnd.openxmlformats-officedocument.spreadsheetml.worksheet+xml">
        <DigestMethod Algorithm="http://www.w3.org/2001/04/xmlenc#sha256"/>
        <DigestValue>+unpkXwDQvD0xyuA1se3U2xXE5QZ0jhb7e+P4IYdaJk=</DigestValue>
      </Reference>
      <Reference URI="/xl/worksheets/sheet3.xml?ContentType=application/vnd.openxmlformats-officedocument.spreadsheetml.worksheet+xml">
        <DigestMethod Algorithm="http://www.w3.org/2001/04/xmlenc#sha256"/>
        <DigestValue>Nal/arZ4BxV8QcB3U/oaULIjzy5nRM2ZvZJRMh2ZrLc=</DigestValue>
      </Reference>
      <Reference URI="/xl/worksheets/sheet4.xml?ContentType=application/vnd.openxmlformats-officedocument.spreadsheetml.worksheet+xml">
        <DigestMethod Algorithm="http://www.w3.org/2001/04/xmlenc#sha256"/>
        <DigestValue>Pc1m/E2d1SvB0+40li/4nvralyCI+xGYwDJ6vkrQMac=</DigestValue>
      </Reference>
      <Reference URI="/xl/worksheets/sheet5.xml?ContentType=application/vnd.openxmlformats-officedocument.spreadsheetml.worksheet+xml">
        <DigestMethod Algorithm="http://www.w3.org/2001/04/xmlenc#sha256"/>
        <DigestValue>jXaYtMqnz5UhmXAbMZlrnxZQZAGpQ0hE7hXfZYSA9gs=</DigestValue>
      </Reference>
      <Reference URI="/xl/worksheets/sheet6.xml?ContentType=application/vnd.openxmlformats-officedocument.spreadsheetml.worksheet+xml">
        <DigestMethod Algorithm="http://www.w3.org/2001/04/xmlenc#sha256"/>
        <DigestValue>BSi8cJIzXwkmdOmEtIIPYP6Jmt9KDQNzLVy1n1P0VEc=</DigestValue>
      </Reference>
      <Reference URI="/xl/worksheets/sheet7.xml?ContentType=application/vnd.openxmlformats-officedocument.spreadsheetml.worksheet+xml">
        <DigestMethod Algorithm="http://www.w3.org/2001/04/xmlenc#sha256"/>
        <DigestValue>a7owgBuKJT5AeBqPTptX11hdFvTz04Z0BMKrAZd81mY=</DigestValue>
      </Reference>
      <Reference URI="/xl/worksheets/sheet8.xml?ContentType=application/vnd.openxmlformats-officedocument.spreadsheetml.worksheet+xml">
        <DigestMethod Algorithm="http://www.w3.org/2001/04/xmlenc#sha256"/>
        <DigestValue>o90xEqQkA/WRA/m/tkHukKJ/dAheXqNXwLFwTCIhF4U=</DigestValue>
      </Reference>
      <Reference URI="/xl/worksheets/sheet9.xml?ContentType=application/vnd.openxmlformats-officedocument.spreadsheetml.worksheet+xml">
        <DigestMethod Algorithm="http://www.w3.org/2001/04/xmlenc#sha256"/>
        <DigestValue>i+45j1q9WJ0T1EBSapO61Ip0ZxGtnKlbkkc0vOeN6b0=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2022-12-29T04:59:04Z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{4118F35B-8230-4E83-BFC8-2F5D5C234943}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2022-12-29T04:59:04Z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rMvvAJDN7wHO/FN33GKNd2DL7wD0EAo9AAAAAJjdGgKY3RoCdq4NcAAAAACDJ6duCQAAAAAAAAAAAAAAAAAAAAAAAABQ4hoCAAAAAAAAAAAAAAAAAAAAAAAAAAAAAAAAAAAAAAAAAAAAAAAAG+fxPAAAAAAAze8B6ftTdwAA7wEAAAAA9ftTdzbtOTz1////AAAAAAAAAAAAAAAAkAEAAIrsOTycy+8B3a9zdwAAFnaQy+8BAAAAAJjL7wEAAAAAAAAAAGG4cncAAAAACQAAALDM7wGwzO8BAAIAAPz///8BAAAAAAAAAAAAAAAAAAAAAAAAAAAAAACA+lE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E9Q0TAAAaAr0ts25m99+eFyXxPFhaIQIoAgAA0Ae+AQgCAADQB74BZAAAAPQP7wEIAgAAcMQNE/gefReQ3nYXAAAAAAAAAAAAAL4BAgAAAAAAAABBAAAAAAC+AXwCvgEAAAAA/AEAAGQUvgEAAAAAAAAaAmAUvgEAAIl3uAnvAa5eiXcI9A0Trl6JdwAAAAAAAAAAINIaAiDSGgLMCe8BHy+nbgAAGgIAAAAA/AEAANwJ7wHdLqduAAAAAAcAAAAAAAAAYbhyd/wBAAAHAAAABAvvAQQL7wEAAgAA/P///wEAAAAAAAAAAAAAAAAAAACA+lE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KwXqAnvAYwL7wHO/FN3bKAaAgAAAADXDAoSOwAAAH8AAAAAAAAABQAAAPwAAACgsB8TAAAAALDQ/BIAAAAA4MYBARDC/BIAAAAAsND8ErCSuG4DAAAAuJK4bgEAAAAghHMXvGrrbr0ts25m99+eFyXxPFhaIQL8Cu8B6ftTdwAA7wECAAAA9ftTd/QP7wHg////AAAAAAAAAAAAAAAAkAEAAAAAAAEAAAAAYQByAGkAYQBsAAAAAAAAAAAAAAAAAAAABgAAAAAAAABhuHJ3AAAAAAYAAACsCu8BrArvAQACAAD8////AQAAAAAAAAAAAAAAAAAAAID6U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4pO8BraZUd4ITAAC4pO8BFAohrRQKrQAAAAAA/////4ITKf//////VAkAAAopCgBE7qwXAAAAABQKrf//////VAkAACGtAQCABfUfAAAAAJw9pXZ5RFJ3FAohrYwddRcBAAAA/////wAAAABo8IsdJKnvAQAAAABo8IsdAADGF4pEUneABfUfFAohrQEAAACMHXUXaPCLHQAAAAAAAAAAFAqtACSp7wEUCq3//////1QJAAAhrQEAgAX1HwAAAACOJFZ3FAohrSg/iB0KAAAA/////wAAAAAQAAAAAwEAAHXJAAAcAAABFAohr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xUwAAAAcKDQcKDQcJDQ4WMShFrjFU1TJV1gECBAIDBAECBQoRKyZBowsTMQBtAAAAfqbJd6PIeqDCQFZ4JTd0Lk/HMVPSGy5uFiE4GypVJ0KnHjN9AAABbhEAAACcz+7S6ffb7fnC0t1haH0hMm8aLXIuT8ggOIwoRKslP58cK08AAAEAZAAAAMHg9P///////////+bm5k9SXjw/SzBRzTFU0y1NwSAyVzFGXwEBAgBuCA8mnM/u69/SvI9jt4tgjIR9FBosDBEjMVTUMlXWMVPRKUSeDxk4AAAAAGYAAADT6ff///////+Tk5MjK0krSbkvUcsuT8YVJFoTIFIrSbgtTcEQHEcAYQAAAJzP7vT6/bTa8kRleixHhy1Nwi5PxiQtTnBwcJKSki81SRwtZAgOI/ECAAAAweD02+35gsLqZ5q6Jz1jNEJyOUZ4qamp+/v7////wdPeVnCJAQECUwAAAACv1/Ho8/ubzu6CwuqMudS3u769vb3////////////L5fZymsABAgMACAAAAK/X8fz9/uLx+snk9uTy+vz9/v///////////////8vl9nKawAECA+BAAAAAotHvtdryxOL1xOL1tdry0+r32+350+r3tdryxOL1pdPvc5rAAQIDOgAAAABpj7ZnjrZqj7Zqj7ZnjrZtkbdukrdtkbdnjrZqj7ZojrZ3rdUCAwQA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KzL7wCQze8BzvxTd9xijXdgy+8A9BAKPQAAAACY3RoCmN0aAnauDXAAAAAAgyenbgkAAAAAAAAAAAAAAAAAAAAAAAAAUOIaAgAAAAAAAAAAAAAAAAAAAAAAAAAAAAAAAAAAAAAAAAAAAAAAABvn8TwAAAAAAM3vAen7U3cAAO8BAAAAAPX7U3c27Tk89f///wAAAAAAAAAAAAAAAJABAACK7Dk8nMvvAd2vc3cAABZ2kMvvAQAAAACYy+8BAAAAAAAAAABhuHJ3AAAAAAkAAACwzO8BsMzvAQACAAD8////AQAAAAAAAAAAAAAAAAAAAAAAAAAAAAAAgPpR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E9Q0TAAAaAr0ts25m99+eFyXxPFhaIQIoAgAA0Ae+AQgCAADQB74BZAAAAPQP7wEIAgAAcMQNE/gefReQ3nYXAAAAAAAAAAAAAL4BAgAAAAAAAABBAAAAAAC+AXwCvgEAAAAA/AEAAGQUvgEAAAAAAAAaAmAUvgEAAIl3uAnvAa5eiXcI9A0Trl6JdwAAAAAAAAAAINIaAiDSGgLMCe8BHy+nbgAAGgIAAAAA/AEAANwJ7wHdLqduAAAAAAcAAAAAAAAAYbhyd/wBAAAHAAAABAvvAQQL7wEAAgAA/P///wEAAAAAAAAAAAAAAAAAAACA+lE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KwXqAnvAYwL7wHO/FN3bKAaAgAAAADXDAoSOwAAAH8AAAAAAAAABQAAAPwAAACgsB8TAAAAALDQ/BIAAAAA4MYBARDC/BIAAAAAsND8ErCSuG4DAAAAuJK4bgEAAAAghHMXvGrrbr0ts25m99+eFyXxPFhaIQL8Cu8B6ftTdwAA7wECAAAA9ftTd/QP7wHg////AAAAAAAAAAAAAAAAkAEAAAAAAAEAAAAAYQByAGkAYQBsAAAAAAAAAAAAAAAAAAAABgAAAAAAAABhuHJ3AAAAAAYAAACsCu8BrArvAQACAAD8////AQAAAAAAAAAAAAAAAAAAAID6U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4pO8BraZUd4ITAAC4pO8BVgohm1YKmwAAAAAAXk7FboITKf//////VAkAAAopCgBE7qwXAAAAAFYKm///////VAkAACGbAQCABfUfAAAAAJw9pXZ5RFJ3Vgohm4wddRcBAAAA/////wAAAADw84odJKnvAQAAAADw84odAADGF4pEUneABfUfVgohmwEAAACMHXUX8POKHQAAAAAAAAAAVgqbACSp7wFWCpv//////1QJAAAhmwEAgAX1HwAAAACOJFZ3Vgohm/CPdBcRAAAA/////wAAAAAQAAAAAwEAAHXJAAAcAAABVgohm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uiriMVSfLJgdBY/yDf9e6oOUmL8K3uRfxXzWEuBOkIY=</DigestValue>
    </Reference>
    <Reference Type="http://www.w3.org/2000/09/xmldsig#Object" URI="#idOfficeObject">
      <DigestMethod Algorithm="http://www.w3.org/2001/04/xmlenc#sha256"/>
      <DigestValue>cmYSwp2pN+kK8d9Lclis9MsRUhQuenS7L+E34oEBbCQ=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r6MDfFYtMZw/OEauUDNMVFuNaDDLrSziHPqh4hMEtqg=</DigestValue>
    </Reference>
    <Reference Type="http://www.w3.org/2000/09/xmldsig#Object" URI="#idValidSigLnImg">
      <DigestMethod Algorithm="http://www.w3.org/2001/04/xmlenc#sha256"/>
      <DigestValue>4SN4t7v5e5KDKDY4Gy3N6lWff+uHngkrm2sy9Qw5Dz0=</DigestValue>
    </Reference>
    <Reference Type="http://www.w3.org/2000/09/xmldsig#Object" URI="#idInvalidSigLnImg">
      <DigestMethod Algorithm="http://www.w3.org/2001/04/xmlenc#sha256"/>
      <DigestValue>7k9HNOUVBHg7VNqOLfIPqIUvAgZLMmALiK65Nm9WMm0=</DigestValue>
    </Reference>
  </SignedInfo>
  <SignatureValue>bT5TQWs9Z6yBEmhZbM1eA3m2p0YfQ3bjhKeUrx4zzxh5YPQz+Nv9EHd5eRtflQZuMBePmKU+HJGT
HJIaZO8ozeTU+YYf+ZudPDt4+quK5kb8EvNgj8B+Wwou7GlQ+TPQyh/zMYAzrCyD7yjvdkNUyNwG
XGCbRN0DCpJ8cgj7QmEIfxec9MLCJtt71xwijV3Jiev1MEnaMocXmM3Y5LVBEf6T48fXXdj/gGJD
LxTOu0UTKOZajqVGmtodFTWvVLLqJvUT2kNDjV2yAttXDWPSh7orwuWsfStzsrOqi+AxTnV6Gy57
BU5LHeRuWKTc4BnQB+fr/bL1eDt9axa5qxfTTA==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6sgn5yQnX6hbySPSe8RV+zpcz1yLqMyM6EOOOD+OGIY=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jmTqYPO3ujgqz6B4o282M9tsHXH2TVq9AwWNYrrELY8=</DigestValue>
      </Reference>
      <Reference URI="/xl/drawings/vmlDrawing2.vml?ContentType=application/vnd.openxmlformats-officedocument.vmlDrawing">
        <DigestMethod Algorithm="http://www.w3.org/2001/04/xmlenc#sha256"/>
        <DigestValue>K/GnEL2/UzfdNbPoJ/vqD+zxVf9Kh5ZQkSunujWUwc8=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EGa7MZ261whuM9+lGfUxY8eF0W12vDklx3j0y/2JxTU=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/BCM81YFDye2YRWLEgNsov/xo2uej1cloYA/YVdf9mk=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evKN0CqLBQ7LltVSz4iWDWB3MlvDHEahVYgCdgoMU94=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QGCF/UT/4tCG50DwNEUk6+FZyYVuilFzRA+fS07TYOI=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u2IYWpnkcWwFvL66QcBpenhVpgF5XYCeb0Bwmshdkhg=</DigestValue>
      </Reference>
      <Reference URI="/xl/media/image2.emf?ContentType=image/x-emf">
        <DigestMethod Algorithm="http://www.w3.org/2001/04/xmlenc#sha256"/>
        <DigestValue>tP48Mz9PyPduXM7nBnKsBfwTzAHI4nFF7wMyTvSj59w=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k+5AEsLJGc32RRaCtyYCuRWmRCkG2XlX66W3noLYZ3U=</DigestValue>
      </Reference>
      <Reference URI="/xl/styles.xml?ContentType=application/vnd.openxmlformats-officedocument.spreadsheetml.styles+xml">
        <DigestMethod Algorithm="http://www.w3.org/2001/04/xmlenc#sha256"/>
        <DigestValue>hxfIZMXNc0dK7ZrkggO34NUjKlc2iX7/e357ifLlnvI=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51qTlfFUmEeVSRxlsAwDdvbyv/FAzVNa15CYFJJVeYY=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LYRChfYkrvcP/H8f1okJiIkRWdzb5lwvNWGw0B3V+oQ=</DigestValue>
      </Reference>
      <Reference URI="/xl/worksheets/sheet2.xml?ContentType=application/vnd.openxmlformats-officedocument.spreadsheetml.worksheet+xml">
        <DigestMethod Algorithm="http://www.w3.org/2001/04/xmlenc#sha256"/>
        <DigestValue>+unpkXwDQvD0xyuA1se3U2xXE5QZ0jhb7e+P4IYdaJk=</DigestValue>
      </Reference>
      <Reference URI="/xl/worksheets/sheet3.xml?ContentType=application/vnd.openxmlformats-officedocument.spreadsheetml.worksheet+xml">
        <DigestMethod Algorithm="http://www.w3.org/2001/04/xmlenc#sha256"/>
        <DigestValue>Nal/arZ4BxV8QcB3U/oaULIjzy5nRM2ZvZJRMh2ZrLc=</DigestValue>
      </Reference>
      <Reference URI="/xl/worksheets/sheet4.xml?ContentType=application/vnd.openxmlformats-officedocument.spreadsheetml.worksheet+xml">
        <DigestMethod Algorithm="http://www.w3.org/2001/04/xmlenc#sha256"/>
        <DigestValue>Pc1m/E2d1SvB0+40li/4nvralyCI+xGYwDJ6vkrQMac=</DigestValue>
      </Reference>
      <Reference URI="/xl/worksheets/sheet5.xml?ContentType=application/vnd.openxmlformats-officedocument.spreadsheetml.worksheet+xml">
        <DigestMethod Algorithm="http://www.w3.org/2001/04/xmlenc#sha256"/>
        <DigestValue>jXaYtMqnz5UhmXAbMZlrnxZQZAGpQ0hE7hXfZYSA9gs=</DigestValue>
      </Reference>
      <Reference URI="/xl/worksheets/sheet6.xml?ContentType=application/vnd.openxmlformats-officedocument.spreadsheetml.worksheet+xml">
        <DigestMethod Algorithm="http://www.w3.org/2001/04/xmlenc#sha256"/>
        <DigestValue>BSi8cJIzXwkmdOmEtIIPYP6Jmt9KDQNzLVy1n1P0VEc=</DigestValue>
      </Reference>
      <Reference URI="/xl/worksheets/sheet7.xml?ContentType=application/vnd.openxmlformats-officedocument.spreadsheetml.worksheet+xml">
        <DigestMethod Algorithm="http://www.w3.org/2001/04/xmlenc#sha256"/>
        <DigestValue>a7owgBuKJT5AeBqPTptX11hdFvTz04Z0BMKrAZd81mY=</DigestValue>
      </Reference>
      <Reference URI="/xl/worksheets/sheet8.xml?ContentType=application/vnd.openxmlformats-officedocument.spreadsheetml.worksheet+xml">
        <DigestMethod Algorithm="http://www.w3.org/2001/04/xmlenc#sha256"/>
        <DigestValue>o90xEqQkA/WRA/m/tkHukKJ/dAheXqNXwLFwTCIhF4U=</DigestValue>
      </Reference>
      <Reference URI="/xl/worksheets/sheet9.xml?ContentType=application/vnd.openxmlformats-officedocument.spreadsheetml.worksheet+xml">
        <DigestMethod Algorithm="http://www.w3.org/2001/04/xmlenc#sha256"/>
        <DigestValue>i+45j1q9WJ0T1EBSapO61Ip0ZxGtnKlbkkc0vOeN6b0=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2022-12-29T04:59:27Z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{1FA0DF31-0C9F-4432-B929-4BD0C965AB6B}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2022-12-29T04:59:27Z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rMvvAJDN7wHO/FN33GKNd2DL7wD0EAo9AAAAAJjdGgKY3RoCdq4NcAAAAACDJ6duCQAAAAAAAAAAAAAAAAAAAAAAAABQ4hoCAAAAAAAAAAAAAAAAAAAAAAAAAAAAAAAAAAAAAAAAAAAAAAAAG+fxPAAAAAAAze8B6ftTdwAA7wEAAAAA9ftTdzbtOTz1////AAAAAAAAAAAAAAAAkAEAAIrsOTycy+8B3a9zdwAAFnaQy+8BAAAAAJjL7wEAAAAAAAAAAGG4cncAAAAACQAAALDM7wGwzO8BAAIAAPz///8BAAAAAAAAAAAAAAAAAAAAAAAAAAAAAACA+lE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E9Q0TAAAaAr0ts25m99+eFyXxPFhaIQIoAgAA0Ae+AQgCAADQB74BZAAAAPQP7wEIAgAAcMQNE/gefReQ3nYXAAAAAAAAAAAAAL4BAgAAAAAAAABBAAAAAAC+AXwCvgEAAAAA/AEAAGQUvgEAAAAAAAAaAmAUvgEAAIl3uAnvAa5eiXcI9A0Trl6JdwAAAAAAAAAAINIaAiDSGgLMCe8BHy+nbgAAGgIAAAAA/AEAANwJ7wHdLqduAAAAAAcAAAAAAAAAYbhyd/wBAAAHAAAABAvvAQQL7wEAAgAA/P///wEAAAAAAAAAAAAAAAAAAACA+lE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KwXqAnvAYwL7wHO/FN3bKAaAgAAAADXDAoSOwAAAH8AAAAAAAAABQAAAPwAAACgsB8TAAAAALDQ/BIAAAAA4MYBARDC/BIAAAAAsND8ErCSuG4DAAAAuJK4bgEAAAAghHMXvGrrbr0ts25m99+eFyXxPFhaIQL8Cu8B6ftTdwAA7wECAAAA9ftTd/QP7wHg////AAAAAAAAAAAAAAAAkAEAAAAAAAEAAAAAYQByAGkAYQBsAAAAAAAAAAAAAAAAAAAABgAAAAAAAABhuHJ3AAAAAAYAAACsCu8BrArvAQACAAD8////AQAAAAAAAAAAAAAAAAAAAID6UQnwxAp2ZHYACAAAAAAlAAAADAAAAAMAAAAYAAAADAAAAAAAAAISAAAADAAAAAEAAAAWAAAADAAAAAgAAABUAAAAVAAAAAoAAAAnAAAAHgAAAEoAAAABAAAAAIDUQbSX1EEKAAAASwAAAAEAAABMAAAABAAAAAkAAAAnAAAAIAAAAEsAAABQAAAAWAAAD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YpO8BraZUd4ITAADYo+8BXxEhZV8RZQAAAAAAXk7FboITKf//////VAkAAAopCgBE7qwXAAAAAF8RZf//////VAkAACFlAQAgBPUfAAAAAJw9pXZ5RFJ3XxEhZYwddRcBAAAA/////wAAAAB4vbMdRKjvAQAAAAB4vbMdAADGF4pEUncgBPUfXxEhZQEAAACMHXUXeL2zHQAAAAAAAAAAXxFlAESo7wFfEWX//////1QJAAAhZQEAIAT1HwAAAACOJFZ3XxEhZegtlh0KAAAA/////wAAAAAQAAAAAwEAAHXJAAAcAAABXxEhZ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KzL7wCQze8BzvxTd9xijXdgy+8A9BAKPQAAAACY3RoCmN0aAnauDXAAAAAAgyenbgkAAAAAAAAAAAAAAAAAAAAAAAAAUOIaAgAAAAAAAAAAAAAAAAAAAAAAAAAAAAAAAAAAAAAAAAAAAAAAABvn8TwAAAAAAM3vAen7U3cAAO8BAAAAAPX7U3c27Tk89f///wAAAAAAAAAAAAAAAJABAACK7Dk8nMvvAd2vc3cAABZ2kMvvAQAAAACYy+8BAAAAAAAAAABhuHJ3AAAAAAkAAACwzO8BsMzvAQACAAD8////AQAAAAAAAAAAAAAAAAAAAAAAAAAAAAAAgPpRCWR2AAgAAAAAJQAAAAwAAAABAAAAGAAAAAwAAAD/AAACEgAAAAwAAAABAAAAHgAAABgAAAAiAAAABAAAAHoAAAARAAAAJQAAAAwAAAABAAAAVAAAALQAAAAjAAAABAAAAHgAAAAQAAAAAQAAAACA1EG0l9RBIwAAAAQAAAARAAAATAAAAAAAAAAAAAAAAAAAAP//////////cAAAAEkAbgB2AGEAbABpAGQAIABzAGkAZwBuAGEAdAB1AHIAZQCqHQ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E9Q0TAAAaAr0ts25m99+eFyXxPFhaIQIoAgAA0Ae+AQgCAADQB74BZAAAAPQP7wEIAgAAcMQNE/gefReQ3nYXAAAAAAAAAAAAAL4BAgAAAAAAAABBAAAAAAC+AXwCvgEAAAAA/AEAAGQUvgEAAAAAAAAaAmAUvgEAAIl3uAnvAa5eiXcI9A0Trl6JdwAAAAAAAAAAINIaAiDSGgLMCe8BHy+nbgAAGgIAAAAA/AEAANwJ7wHdLqduAAAAAAcAAAAAAAAAYbhyd/wBAAAHAAAABAvvAQQL7wEAAgAA/P///wEAAAAAAAAAAAAAAAAAAACA+lE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KwXqAnvAYwL7wHO/FN3bKAaAgAAAADXDAoSOwAAAH8AAAAAAAAABQAAAPwAAACgsB8TAAAAALDQ/BIAAAAA4MYBARDC/BIAAAAAsND8ErCSuG4DAAAAuJK4bgEAAAAghHMXvGrrbr0ts25m99+eFyXxPFhaIQL8Cu8B6ftTdwAA7wECAAAA9ftTd/QP7wHg////AAAAAAAAAAAAAAAAkAEAAAAAAAEAAAAAYQByAGkAYQBsAAAAAAAAAAAAAAAAAAAABgAAAAAAAABhuHJ3AAAAAAYAAACsCu8BrArvAQACAAD8////AQAAAAAAAAAAAAAAAAAAAID6U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YpO8BraZUd4ITAADYo+8BJBUhqSQVqQAAAAAAXk7FboITKf//////VAkAAAopCgBE7qwXAAAAACQVqf//////VAkAACGpAQAgBPUfAAAAAJw9pXZ5RFJ3JBUhqYwddRcBAAAA/////wAAAAD4gLIdRKjvAQAAAAD4gLIdAADGF4pEUncgBPUfJBUhqQEAAACMHXUX+ICyHQAAAAAAAAAAJBWpAESo7wEkFan//////1QJAAAhqQEAIAT1HwAAAACOJFZ3JBUhqYAGyxcRAAAA/////wAAAAAQAAAAAwEAAHXJAAAcAAABJBUhq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2022-11-10T07:10:58Z</cp:lastPrinted>
  <dcterms:created xsi:type="dcterms:W3CDTF">1996-10-14T23:33:28Z</dcterms:created>
  <dcterms:modified xsi:type="dcterms:W3CDTF">2022-12-22T08:29:09Z</dcterms:modified>
</cp:coreProperties>
</file>